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7_Agriculture\WP1_6_Nitrates_directive\Deliverables\D2_Deliverables_zur_Freigabe\Manure_Calculator\AFTER_Feedback\"/>
    </mc:Choice>
  </mc:AlternateContent>
  <bookViews>
    <workbookView xWindow="-105" yWindow="-105" windowWidth="23250" windowHeight="12450"/>
  </bookViews>
  <sheets>
    <sheet name="XKX Llog. plehut te blegtorise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8" l="1"/>
  <c r="J9" i="8"/>
  <c r="K9" i="8"/>
  <c r="L9" i="8"/>
  <c r="E10" i="8"/>
  <c r="J10" i="8"/>
  <c r="K10" i="8"/>
  <c r="L10" i="8"/>
  <c r="K27" i="8" l="1"/>
  <c r="L27" i="8"/>
  <c r="K28" i="8"/>
  <c r="L28" i="8"/>
  <c r="K22" i="8"/>
  <c r="L22" i="8"/>
  <c r="K23" i="8"/>
  <c r="L23" i="8"/>
  <c r="K24" i="8"/>
  <c r="L24" i="8"/>
  <c r="K25" i="8"/>
  <c r="L25" i="8"/>
  <c r="K19" i="8"/>
  <c r="L19" i="8"/>
  <c r="K20" i="8"/>
  <c r="L20" i="8"/>
  <c r="J28" i="8"/>
  <c r="J27" i="8"/>
  <c r="J25" i="8"/>
  <c r="J24" i="8"/>
  <c r="J23" i="8"/>
  <c r="J22" i="8"/>
  <c r="J20" i="8"/>
  <c r="J19" i="8"/>
  <c r="J18" i="8" s="1"/>
  <c r="K15" i="8"/>
  <c r="L15" i="8"/>
  <c r="K16" i="8"/>
  <c r="L16" i="8"/>
  <c r="J16" i="8"/>
  <c r="J15" i="8"/>
  <c r="K17" i="8"/>
  <c r="J17" i="8"/>
  <c r="K14" i="8"/>
  <c r="L11" i="8"/>
  <c r="K12" i="8"/>
  <c r="K11" i="8"/>
  <c r="K8" i="8"/>
  <c r="K7" i="8"/>
  <c r="K6" i="8" s="1"/>
  <c r="J14" i="8"/>
  <c r="J12" i="8"/>
  <c r="J11" i="8"/>
  <c r="J8" i="8"/>
  <c r="J7" i="8"/>
  <c r="E28" i="8"/>
  <c r="E27" i="8"/>
  <c r="J21" i="8" l="1"/>
  <c r="J13" i="8"/>
  <c r="K13" i="8"/>
  <c r="L26" i="8"/>
  <c r="K26" i="8"/>
  <c r="L21" i="8"/>
  <c r="K21" i="8"/>
  <c r="L18" i="8"/>
  <c r="K18" i="8"/>
  <c r="J26" i="8"/>
  <c r="E26" i="8"/>
  <c r="C26" i="8"/>
  <c r="E25" i="8"/>
  <c r="E24" i="8"/>
  <c r="E22" i="8"/>
  <c r="E20" i="8"/>
  <c r="E19" i="8"/>
  <c r="E16" i="8"/>
  <c r="E15" i="8"/>
  <c r="E11" i="8"/>
  <c r="K30" i="8" l="1"/>
  <c r="E23" i="8"/>
  <c r="E7" i="8"/>
  <c r="E8" i="8"/>
  <c r="E12" i="8"/>
  <c r="E14" i="8"/>
  <c r="E17" i="8"/>
  <c r="E21" i="8" l="1"/>
  <c r="C21" i="8"/>
  <c r="C18" i="8"/>
  <c r="L17" i="8"/>
  <c r="L14" i="8"/>
  <c r="L13" i="8"/>
  <c r="E13" i="8"/>
  <c r="C13" i="8"/>
  <c r="L12" i="8"/>
  <c r="L8" i="8"/>
  <c r="L7" i="8"/>
  <c r="J6" i="8"/>
  <c r="J30" i="8" s="1"/>
  <c r="E6" i="8"/>
  <c r="C6" i="8"/>
  <c r="C30" i="8" l="1"/>
  <c r="L6" i="8"/>
  <c r="L30" i="8" s="1"/>
  <c r="E30" i="8"/>
</calcChain>
</file>

<file path=xl/comments1.xml><?xml version="1.0" encoding="utf-8"?>
<comments xmlns="http://schemas.openxmlformats.org/spreadsheetml/2006/main">
  <authors>
    <author>Bürgler Manuela</author>
  </authors>
  <commentList>
    <comment ref="C5" authorId="0" shapeId="0">
      <text>
        <r>
          <rPr>
            <b/>
            <sz val="12"/>
            <color indexed="81"/>
            <rFont val="Segoe UI"/>
            <family val="2"/>
          </rPr>
          <t>Please enter the number of animals in this livestock category on your farm</t>
        </r>
      </text>
    </comment>
  </commentList>
</comments>
</file>

<file path=xl/sharedStrings.xml><?xml version="1.0" encoding="utf-8"?>
<sst xmlns="http://schemas.openxmlformats.org/spreadsheetml/2006/main" count="46" uniqueCount="44">
  <si>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</si>
  <si>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</si>
  <si>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LLOGARITESI I PLEHUT TE BLEGTORISE</t>
  </si>
  <si>
    <t>Kapaciteti Depozitues i Plehut</t>
  </si>
  <si>
    <t xml:space="preserve">Vlerat bazike per koke nga MNE CGAP 2014 </t>
  </si>
  <si>
    <t xml:space="preserve">Vlerat e llogaritura per blegtorine </t>
  </si>
  <si>
    <t>Numri i kafsheve</t>
  </si>
  <si>
    <t>Gjedhi</t>
  </si>
  <si>
    <t>Gjedhi me pak se 1 vit</t>
  </si>
  <si>
    <t>Gjedhi 1-2 vite</t>
  </si>
  <si>
    <t>Gjedhi mashkull mbi 2 vite</t>
  </si>
  <si>
    <t>Gjedhi femer mbi 2 vite</t>
  </si>
  <si>
    <t>Lopet per Qumesht</t>
  </si>
  <si>
    <t>Demat per mbareshtim</t>
  </si>
  <si>
    <t>Derri</t>
  </si>
  <si>
    <t>Gicat (me pak se 20kg)</t>
  </si>
  <si>
    <t>Derrat per mbareshtim</t>
  </si>
  <si>
    <t>Dosat per mbareshtim</t>
  </si>
  <si>
    <t>Derrat per majmeri</t>
  </si>
  <si>
    <t>Delet dhe Dhite</t>
  </si>
  <si>
    <t>Dhite</t>
  </si>
  <si>
    <t>Shpendet</t>
  </si>
  <si>
    <t>pulat per mish</t>
  </si>
  <si>
    <t>per veze</t>
  </si>
  <si>
    <t>lepujt, zogjte e detit  dhe shpendet e gjahut</t>
  </si>
  <si>
    <t>Kuajt</t>
  </si>
  <si>
    <t>Mezat &lt; 1 vit</t>
  </si>
  <si>
    <t>Kategorite e Blegtorise</t>
  </si>
  <si>
    <t>Burimi i te dhenave: Rregullorja mbi parimet e praktikave  te mira bujqesore per aplikimin e fertilizuesve. ("Gazeta Zyrtare e Malit te Zi" Nr. 29/2014).</t>
  </si>
  <si>
    <t>*Ky emërtim është pa paragjykim ndaj qëndrimeve mbi statusin dhe është në përputhje me RKSKB 1244 dhe Opinionin e GJND-së për shpalljen e pavarësisë së Kosovës</t>
  </si>
  <si>
    <t xml:space="preserve">Sasia e Azotit ne plehun, e  lene per tu shperndare </t>
  </si>
  <si>
    <t xml:space="preserve">Vlerat bazike per koke nga Mal i Zi CGAP 2014 </t>
  </si>
  <si>
    <t>Gjelat e detit (quran)</t>
  </si>
  <si>
    <t xml:space="preserve">Sekretimi i Azotit ne kg N ne vit per kafshe  </t>
  </si>
  <si>
    <t xml:space="preserve">Shenim: Ne kohen e zhvillimit te ketij llogaritesi, asnje vlere specifike (Sasite e Azotit ne pleh, Prodhimi i plehut per kafshe) nuk ka qene e disponueshme. Per kete arsye, per kete llogarites, jane perdorur vlerat nga Mali i ZI . </t>
  </si>
  <si>
    <r>
      <t>Prodhimi per kafshe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ne muaj  PLEHU I ASHPER (i ngurte)</t>
    </r>
  </si>
  <si>
    <t>Azoti tek Plehu i blegtorise ne vit (kg)  I BUTE (perzierje e plehut te ashper (i ngurte)+lengshem)</t>
  </si>
  <si>
    <t>Totali i kafsheve blegtorale</t>
  </si>
  <si>
    <r>
      <t>Vlerat e llogaritura per blegtorine ne mu</t>
    </r>
    <r>
      <rPr>
        <sz val="11"/>
        <rFont val="Calibri"/>
        <family val="2"/>
        <scheme val="minor"/>
      </rPr>
      <t xml:space="preserve">aj, 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shumezohen me numrin perkates te muajve (psh. 6) per te gjetur kapacitetin e nevojshem per depozitim (psh. per 6 muaj) </t>
    </r>
  </si>
  <si>
    <r>
      <t>Prodhimi per kafshe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ne muaj  PLEHU I BUTE</t>
    </r>
  </si>
  <si>
    <r>
      <t>Kapaciteti i Nevojshem per Depozitim
ne muaj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 xml:space="preserve">) PLEHU I ASHPER (I ngurte) </t>
    </r>
  </si>
  <si>
    <r>
      <t>Kapaciteti i Nevojshem per Depozitim
ne muaj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PLEHU I LENGSHEM</t>
    </r>
  </si>
  <si>
    <r>
      <t>Prodhimi per kafshe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ne muaj  PLEHU I LENGSHEM</t>
    </r>
  </si>
  <si>
    <r>
      <t>Kapaciteti i Nevojshem per Depozitim
ne muaj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 PLEHU I BUTE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</si>
</sst>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b/>
      <sz val="12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rgb="FF56A52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103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8" fillId="0" borderId="0" xfId="3" applyNumberFormat="1" applyFont="1"/>
    <xf numFmtId="1" fontId="8" fillId="0" borderId="0" xfId="1" applyNumberFormat="1" applyFont="1"/>
    <xf numFmtId="1" fontId="8" fillId="0" borderId="0" xfId="4" applyNumberFormat="1" applyFont="1" applyAlignment="1" applyProtection="1">
      <alignment horizontal="left" vertical="top"/>
      <protection locked="0"/>
    </xf>
    <xf numFmtId="1" fontId="8" fillId="0" borderId="0" xfId="4" applyNumberFormat="1" applyFont="1" applyAlignment="1" applyProtection="1">
      <alignment vertical="top"/>
      <protection locked="0"/>
    </xf>
    <xf numFmtId="1" fontId="8" fillId="0" borderId="0" xfId="4" applyNumberFormat="1" applyFont="1"/>
    <xf numFmtId="1" fontId="3" fillId="0" borderId="0" xfId="1" applyNumberFormat="1" applyFont="1"/>
    <xf numFmtId="164" fontId="8" fillId="3" borderId="0" xfId="2" applyNumberFormat="1" applyFont="1" applyFill="1" applyAlignment="1" applyProtection="1">
      <alignment horizontal="center" vertical="top"/>
      <protection locked="0"/>
    </xf>
    <xf numFmtId="1" fontId="8" fillId="3" borderId="0" xfId="2" applyNumberFormat="1" applyFont="1" applyFill="1" applyAlignment="1">
      <alignment horizontal="center" vertical="top"/>
    </xf>
    <xf numFmtId="1" fontId="8" fillId="3" borderId="0" xfId="3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1" fontId="8" fillId="3" borderId="0" xfId="4" applyNumberFormat="1" applyFont="1" applyFill="1"/>
    <xf numFmtId="1" fontId="8" fillId="0" borderId="1" xfId="4" applyNumberFormat="1" applyFont="1" applyBorder="1" applyAlignment="1">
      <alignment horizontal="center"/>
    </xf>
    <xf numFmtId="1" fontId="8" fillId="3" borderId="0" xfId="2" applyNumberFormat="1" applyFont="1" applyFill="1" applyAlignment="1" applyProtection="1">
      <alignment vertical="top"/>
      <protection locked="0"/>
    </xf>
    <xf numFmtId="1" fontId="8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8" fillId="3" borderId="4" xfId="2" applyNumberFormat="1" applyFont="1" applyFill="1" applyBorder="1" applyAlignment="1" applyProtection="1">
      <alignment horizontal="center" vertical="top"/>
      <protection locked="0"/>
    </xf>
    <xf numFmtId="164" fontId="8" fillId="3" borderId="5" xfId="2" applyNumberFormat="1" applyFont="1" applyFill="1" applyBorder="1" applyAlignment="1" applyProtection="1">
      <alignment horizontal="center" vertical="top"/>
      <protection locked="0"/>
    </xf>
    <xf numFmtId="1" fontId="8" fillId="3" borderId="4" xfId="2" applyNumberFormat="1" applyFont="1" applyFill="1" applyBorder="1" applyAlignment="1">
      <alignment horizontal="center" vertical="top"/>
    </xf>
    <xf numFmtId="1" fontId="8" fillId="3" borderId="5" xfId="2" applyNumberFormat="1" applyFont="1" applyFill="1" applyBorder="1" applyAlignment="1">
      <alignment horizontal="center" vertical="top"/>
    </xf>
    <xf numFmtId="164" fontId="8" fillId="3" borderId="4" xfId="2" applyNumberFormat="1" applyFont="1" applyFill="1" applyBorder="1" applyAlignment="1">
      <alignment horizontal="center" vertical="top"/>
    </xf>
    <xf numFmtId="164" fontId="8" fillId="3" borderId="5" xfId="2" applyNumberFormat="1" applyFont="1" applyFill="1" applyBorder="1" applyAlignment="1">
      <alignment horizontal="center" vertical="top"/>
    </xf>
    <xf numFmtId="164" fontId="8" fillId="4" borderId="5" xfId="3" applyNumberFormat="1" applyFont="1" applyFill="1" applyBorder="1" applyAlignment="1">
      <alignment horizontal="center"/>
    </xf>
    <xf numFmtId="2" fontId="8" fillId="3" borderId="4" xfId="2" applyNumberFormat="1" applyFont="1" applyFill="1" applyBorder="1" applyAlignment="1">
      <alignment horizontal="center" vertical="top"/>
    </xf>
    <xf numFmtId="2" fontId="8" fillId="3" borderId="5" xfId="2" applyNumberFormat="1" applyFont="1" applyFill="1" applyBorder="1" applyAlignment="1">
      <alignment horizontal="center" vertical="top"/>
    </xf>
    <xf numFmtId="2" fontId="8" fillId="4" borderId="5" xfId="3" applyNumberFormat="1" applyFont="1" applyFill="1" applyBorder="1" applyAlignment="1">
      <alignment horizontal="center"/>
    </xf>
    <xf numFmtId="1" fontId="8" fillId="3" borderId="4" xfId="3" applyNumberFormat="1" applyFont="1" applyFill="1" applyBorder="1" applyAlignment="1">
      <alignment horizontal="center"/>
    </xf>
    <xf numFmtId="1" fontId="8" fillId="3" borderId="5" xfId="3" applyNumberFormat="1" applyFont="1" applyFill="1" applyBorder="1" applyAlignment="1">
      <alignment horizontal="center"/>
    </xf>
    <xf numFmtId="165" fontId="8" fillId="3" borderId="4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4" fontId="8" fillId="5" borderId="4" xfId="3" applyNumberFormat="1" applyFont="1" applyFill="1" applyBorder="1" applyAlignment="1">
      <alignment horizontal="center"/>
    </xf>
    <xf numFmtId="164" fontId="8" fillId="5" borderId="5" xfId="3" applyNumberFormat="1" applyFont="1" applyFill="1" applyBorder="1" applyAlignment="1">
      <alignment horizontal="center"/>
    </xf>
    <xf numFmtId="164" fontId="8" fillId="5" borderId="4" xfId="1" applyNumberFormat="1" applyFont="1" applyFill="1" applyBorder="1" applyAlignment="1">
      <alignment horizontal="center"/>
    </xf>
    <xf numFmtId="164" fontId="8" fillId="5" borderId="5" xfId="1" applyNumberFormat="1" applyFont="1" applyFill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1" fontId="8" fillId="0" borderId="10" xfId="4" applyNumberFormat="1" applyFont="1" applyBorder="1" applyAlignment="1">
      <alignment horizontal="center"/>
    </xf>
    <xf numFmtId="1" fontId="8" fillId="0" borderId="11" xfId="4" applyNumberFormat="1" applyFont="1" applyBorder="1" applyAlignment="1">
      <alignment horizontal="center"/>
    </xf>
    <xf numFmtId="164" fontId="8" fillId="3" borderId="15" xfId="2" applyNumberFormat="1" applyFont="1" applyFill="1" applyBorder="1" applyAlignment="1" applyProtection="1">
      <alignment horizontal="center" vertical="top"/>
      <protection locked="0"/>
    </xf>
    <xf numFmtId="0" fontId="3" fillId="2" borderId="14" xfId="0" applyFont="1" applyFill="1" applyBorder="1" applyAlignment="1">
      <alignment horizontal="left" vertical="center" wrapText="1"/>
    </xf>
    <xf numFmtId="1" fontId="8" fillId="3" borderId="15" xfId="3" applyNumberFormat="1" applyFont="1" applyFill="1" applyBorder="1" applyAlignment="1">
      <alignment horizontal="center"/>
    </xf>
    <xf numFmtId="165" fontId="8" fillId="3" borderId="15" xfId="3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1" fontId="8" fillId="0" borderId="18" xfId="4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" fontId="8" fillId="0" borderId="16" xfId="3" applyNumberFormat="1" applyFont="1" applyBorder="1" applyAlignment="1">
      <alignment horizontal="center"/>
    </xf>
    <xf numFmtId="164" fontId="8" fillId="5" borderId="17" xfId="1" applyNumberFormat="1" applyFont="1" applyFill="1" applyBorder="1" applyAlignment="1">
      <alignment horizontal="center"/>
    </xf>
    <xf numFmtId="165" fontId="8" fillId="3" borderId="0" xfId="3" applyNumberFormat="1" applyFont="1" applyFill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164" fontId="8" fillId="6" borderId="5" xfId="3" applyNumberFormat="1" applyFont="1" applyFill="1" applyBorder="1" applyAlignment="1">
      <alignment horizontal="center"/>
    </xf>
    <xf numFmtId="164" fontId="8" fillId="6" borderId="5" xfId="1" applyNumberFormat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5" borderId="4" xfId="3" applyNumberFormat="1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1" fontId="8" fillId="7" borderId="4" xfId="1" applyNumberFormat="1" applyFont="1" applyFill="1" applyBorder="1" applyAlignment="1">
      <alignment horizontal="center"/>
    </xf>
    <xf numFmtId="164" fontId="8" fillId="7" borderId="15" xfId="1" applyNumberFormat="1" applyFont="1" applyFill="1" applyBorder="1" applyAlignment="1">
      <alignment horizontal="center"/>
    </xf>
    <xf numFmtId="164" fontId="8" fillId="7" borderId="4" xfId="1" applyNumberFormat="1" applyFont="1" applyFill="1" applyBorder="1" applyAlignment="1">
      <alignment horizontal="center"/>
    </xf>
    <xf numFmtId="1" fontId="8" fillId="7" borderId="19" xfId="1" applyNumberFormat="1" applyFont="1" applyFill="1" applyBorder="1" applyAlignment="1">
      <alignment horizontal="center"/>
    </xf>
    <xf numFmtId="1" fontId="8" fillId="7" borderId="20" xfId="1" applyNumberFormat="1" applyFont="1" applyFill="1" applyBorder="1" applyAlignment="1">
      <alignment horizontal="center"/>
    </xf>
    <xf numFmtId="1" fontId="3" fillId="7" borderId="8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2" fontId="8" fillId="5" borderId="0" xfId="3" applyNumberFormat="1" applyFont="1" applyFill="1" applyAlignment="1">
      <alignment horizontal="center"/>
    </xf>
    <xf numFmtId="2" fontId="8" fillId="5" borderId="6" xfId="3" applyNumberFormat="1" applyFont="1" applyFill="1" applyBorder="1" applyAlignment="1">
      <alignment horizontal="center"/>
    </xf>
    <xf numFmtId="2" fontId="8" fillId="5" borderId="7" xfId="3" applyNumberFormat="1" applyFont="1" applyFill="1" applyBorder="1" applyAlignment="1">
      <alignment horizontal="center"/>
    </xf>
    <xf numFmtId="2" fontId="8" fillId="4" borderId="15" xfId="3" applyNumberFormat="1" applyFont="1" applyFill="1" applyBorder="1" applyAlignment="1">
      <alignment horizontal="center"/>
    </xf>
    <xf numFmtId="2" fontId="8" fillId="4" borderId="12" xfId="3" applyNumberFormat="1" applyFont="1" applyFill="1" applyBorder="1" applyAlignment="1">
      <alignment horizontal="center"/>
    </xf>
    <xf numFmtId="2" fontId="8" fillId="5" borderId="5" xfId="3" applyNumberFormat="1" applyFont="1" applyFill="1" applyBorder="1" applyAlignment="1">
      <alignment horizontal="center"/>
    </xf>
    <xf numFmtId="164" fontId="8" fillId="6" borderId="12" xfId="1" applyNumberFormat="1" applyFont="1" applyFill="1" applyBorder="1" applyAlignment="1">
      <alignment horizontal="center"/>
    </xf>
    <xf numFmtId="164" fontId="3" fillId="6" borderId="14" xfId="0" applyNumberFormat="1" applyFont="1" applyFill="1" applyBorder="1" applyAlignment="1">
      <alignment horizontal="center"/>
    </xf>
    <xf numFmtId="2" fontId="8" fillId="5" borderId="4" xfId="1" applyNumberFormat="1" applyFont="1" applyFill="1" applyBorder="1" applyAlignment="1">
      <alignment horizontal="center"/>
    </xf>
    <xf numFmtId="164" fontId="8" fillId="5" borderId="0" xfId="1" applyNumberFormat="1" applyFont="1" applyFill="1" applyAlignment="1">
      <alignment horizontal="center"/>
    </xf>
    <xf numFmtId="164" fontId="8" fillId="6" borderId="15" xfId="1" applyNumberFormat="1" applyFont="1" applyFill="1" applyBorder="1" applyAlignment="1">
      <alignment horizontal="center"/>
    </xf>
    <xf numFmtId="165" fontId="8" fillId="5" borderId="5" xfId="1" applyNumberFormat="1" applyFont="1" applyFill="1" applyBorder="1" applyAlignment="1">
      <alignment horizontal="center"/>
    </xf>
    <xf numFmtId="165" fontId="8" fillId="5" borderId="4" xfId="1" applyNumberFormat="1" applyFont="1" applyFill="1" applyBorder="1" applyAlignment="1">
      <alignment horizontal="center"/>
    </xf>
    <xf numFmtId="165" fontId="8" fillId="6" borderId="5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9" fillId="2" borderId="0" xfId="0" applyFont="1" applyFill="1"/>
    <xf numFmtId="0" fontId="13" fillId="0" borderId="0" xfId="0" applyFont="1"/>
    <xf numFmtId="0" fontId="14" fillId="2" borderId="0" xfId="0" applyFont="1" applyFill="1"/>
    <xf numFmtId="0" fontId="8" fillId="0" borderId="0" xfId="0" applyFont="1"/>
    <xf numFmtId="0" fontId="11" fillId="2" borderId="17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wrapText="1"/>
    </xf>
  </cellXfs>
  <cellStyles count="5">
    <cellStyle name="Normal_Nutrient inputs; crops" xfId="2"/>
    <cellStyle name="Normal_Nutrient inputs; livestock" xfId="3"/>
    <cellStyle name="Standard" xfId="0" builtinId="0"/>
    <cellStyle name="Standard 2" xfId="1"/>
    <cellStyle name="Standard_1.2 Livestock" xfId="4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33</xdr:row>
      <xdr:rowOff>183058</xdr:rowOff>
    </xdr:from>
    <xdr:to>
      <xdr:col>3</xdr:col>
      <xdr:colOff>628651</xdr:colOff>
      <xdr:row>36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33</xdr:row>
      <xdr:rowOff>95249</xdr:rowOff>
    </xdr:from>
    <xdr:to>
      <xdr:col>1</xdr:col>
      <xdr:colOff>1371600</xdr:colOff>
      <xdr:row>37</xdr:row>
      <xdr:rowOff>155218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34</xdr:row>
      <xdr:rowOff>7408</xdr:rowOff>
    </xdr:from>
    <xdr:to>
      <xdr:col>6</xdr:col>
      <xdr:colOff>633245</xdr:colOff>
      <xdr:row>37</xdr:row>
      <xdr:rowOff>118322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292" y="7770283"/>
          <a:ext cx="2959462" cy="682414"/>
        </a:xfrm>
        <a:prstGeom prst="rect">
          <a:avLst/>
        </a:prstGeom>
      </xdr:spPr>
    </xdr:pic>
    <xdr:clientData/>
  </xdr:twoCellAnchor>
  <xdr:twoCellAnchor editAs="oneCell">
    <xdr:from>
      <xdr:col>9</xdr:col>
      <xdr:colOff>1076325</xdr:colOff>
      <xdr:row>1</xdr:row>
      <xdr:rowOff>31750</xdr:rowOff>
    </xdr:from>
    <xdr:to>
      <xdr:col>11</xdr:col>
      <xdr:colOff>947051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C1" zoomScale="90" zoomScaleNormal="90" zoomScaleSheetLayoutView="90" workbookViewId="0">
      <selection activeCell="M9" sqref="M9"/>
    </sheetView>
  </sheetViews>
  <sheetFormatPr baseColWidth="10" defaultColWidth="11.5703125" defaultRowHeight="15" x14ac:dyDescent="0.25"/>
  <cols>
    <col min="2" max="2" width="40.7109375" customWidth="1"/>
    <col min="3" max="3" width="18" customWidth="1"/>
    <col min="4" max="4" width="19" customWidth="1"/>
    <col min="5" max="5" width="18.28515625" customWidth="1"/>
    <col min="6" max="9" width="16.5703125" customWidth="1"/>
    <col min="10" max="12" width="17.28515625" customWidth="1"/>
    <col min="14" max="14" width="17.425781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1"/>
    </row>
    <row r="2" spans="1:14" ht="26.25" x14ac:dyDescent="0.4">
      <c r="A2" s="1"/>
      <c r="B2" s="4" t="s">
        <v>2</v>
      </c>
      <c r="C2" s="4"/>
      <c r="D2" s="4"/>
      <c r="E2" s="1"/>
      <c r="F2" s="1"/>
      <c r="G2" s="1"/>
      <c r="H2" s="1"/>
      <c r="I2" s="1"/>
      <c r="J2" s="1"/>
      <c r="K2" s="1"/>
      <c r="L2" s="1"/>
      <c r="M2" s="7"/>
      <c r="N2" s="1"/>
    </row>
    <row r="3" spans="1:14" ht="39.75" customHeight="1" thickBot="1" x14ac:dyDescent="0.35">
      <c r="A3" s="1"/>
      <c r="C3" s="1"/>
      <c r="D3" s="102" t="s">
        <v>30</v>
      </c>
      <c r="E3" s="102"/>
      <c r="F3" s="1"/>
      <c r="G3" s="95" t="s">
        <v>3</v>
      </c>
      <c r="H3" s="95"/>
      <c r="I3" s="95"/>
      <c r="J3" s="95"/>
      <c r="K3" s="95"/>
      <c r="L3" s="95"/>
      <c r="M3" s="7"/>
      <c r="N3" s="1"/>
    </row>
    <row r="4" spans="1:14" ht="58.9" customHeight="1" thickBot="1" x14ac:dyDescent="0.3">
      <c r="A4" s="1"/>
      <c r="B4" s="1"/>
      <c r="C4" s="1"/>
      <c r="D4" s="88" t="s">
        <v>31</v>
      </c>
      <c r="E4" s="89" t="s">
        <v>5</v>
      </c>
      <c r="F4" s="90"/>
      <c r="G4" s="96" t="s">
        <v>4</v>
      </c>
      <c r="H4" s="97"/>
      <c r="I4" s="98"/>
      <c r="J4" s="99" t="s">
        <v>38</v>
      </c>
      <c r="K4" s="100"/>
      <c r="L4" s="101"/>
      <c r="M4" s="7"/>
      <c r="N4" s="1"/>
    </row>
    <row r="5" spans="1:14" ht="96" customHeight="1" thickTop="1" x14ac:dyDescent="0.25">
      <c r="A5" s="1"/>
      <c r="B5" s="5" t="s">
        <v>27</v>
      </c>
      <c r="C5" s="45" t="s">
        <v>6</v>
      </c>
      <c r="D5" s="65" t="s">
        <v>33</v>
      </c>
      <c r="E5" s="66" t="s">
        <v>36</v>
      </c>
      <c r="G5" s="39" t="s">
        <v>35</v>
      </c>
      <c r="H5" s="40" t="s">
        <v>42</v>
      </c>
      <c r="I5" s="60" t="s">
        <v>39</v>
      </c>
      <c r="J5" s="39" t="s">
        <v>40</v>
      </c>
      <c r="K5" s="40" t="s">
        <v>41</v>
      </c>
      <c r="L5" s="22" t="s">
        <v>43</v>
      </c>
      <c r="M5" s="7"/>
      <c r="N5" s="1"/>
    </row>
    <row r="6" spans="1:14" x14ac:dyDescent="0.25">
      <c r="A6" s="1"/>
      <c r="B6" s="18" t="s">
        <v>7</v>
      </c>
      <c r="C6" s="15">
        <f>SUM(C7:C12)</f>
        <v>0</v>
      </c>
      <c r="D6" s="14"/>
      <c r="E6" s="49">
        <f>SUM(E7:E12)</f>
        <v>0</v>
      </c>
      <c r="G6" s="23"/>
      <c r="H6" s="24"/>
      <c r="I6" s="24"/>
      <c r="J6" s="27">
        <f>SUM(J7:J12)</f>
        <v>0</v>
      </c>
      <c r="K6" s="28">
        <f>SUM(K7:K12)</f>
        <v>0</v>
      </c>
      <c r="L6" s="28">
        <f>SUM(L7:L12)</f>
        <v>0</v>
      </c>
      <c r="M6" s="7"/>
      <c r="N6" s="1"/>
    </row>
    <row r="7" spans="1:14" ht="15.75" thickBot="1" x14ac:dyDescent="0.3">
      <c r="A7" s="1"/>
      <c r="B7" s="8" t="s">
        <v>8</v>
      </c>
      <c r="C7" s="46"/>
      <c r="D7" s="67">
        <v>28</v>
      </c>
      <c r="E7" s="68">
        <f>$C$7*D7</f>
        <v>0</v>
      </c>
      <c r="G7" s="41">
        <v>0.53333333333333333</v>
      </c>
      <c r="H7" s="42">
        <v>0.13333333333333333</v>
      </c>
      <c r="I7" s="41">
        <v>0.93333333333333324</v>
      </c>
      <c r="J7" s="41">
        <f>$C$7*G7</f>
        <v>0</v>
      </c>
      <c r="K7" s="42">
        <f>$C$7*H7</f>
        <v>0</v>
      </c>
      <c r="L7" s="29">
        <f>$C$7*I7</f>
        <v>0</v>
      </c>
      <c r="M7" s="7"/>
      <c r="N7" s="91"/>
    </row>
    <row r="8" spans="1:14" ht="16.5" thickTop="1" thickBot="1" x14ac:dyDescent="0.3">
      <c r="A8" s="1"/>
      <c r="B8" s="8" t="s">
        <v>9</v>
      </c>
      <c r="C8" s="17"/>
      <c r="D8" s="67">
        <v>49</v>
      </c>
      <c r="E8" s="68">
        <f>$C$8*D8</f>
        <v>0</v>
      </c>
      <c r="G8" s="41">
        <v>0.93333333333333324</v>
      </c>
      <c r="H8" s="42">
        <v>0.23333333333333331</v>
      </c>
      <c r="I8" s="61">
        <v>1.1666666666666667</v>
      </c>
      <c r="J8" s="41">
        <f>$C$8*G8</f>
        <v>0</v>
      </c>
      <c r="K8" s="42">
        <f>$C$8*H8</f>
        <v>0</v>
      </c>
      <c r="L8" s="29">
        <f>$C$8*I8</f>
        <v>0</v>
      </c>
      <c r="M8" s="7"/>
      <c r="N8" s="1"/>
    </row>
    <row r="9" spans="1:14" ht="16.5" thickTop="1" thickBot="1" x14ac:dyDescent="0.3">
      <c r="A9" s="1"/>
      <c r="B9" s="8" t="s">
        <v>10</v>
      </c>
      <c r="C9" s="17"/>
      <c r="D9" s="67">
        <v>70</v>
      </c>
      <c r="E9" s="68">
        <f>$C$9*D9</f>
        <v>0</v>
      </c>
      <c r="G9" s="41">
        <v>1.3333333333333333</v>
      </c>
      <c r="H9" s="42">
        <v>0.33333333333333331</v>
      </c>
      <c r="I9" s="61">
        <v>1.6666666666666667</v>
      </c>
      <c r="J9" s="41">
        <f>$C$9*G9</f>
        <v>0</v>
      </c>
      <c r="K9" s="42">
        <f>$C$9*H9</f>
        <v>0</v>
      </c>
      <c r="L9" s="29">
        <f>$C$9*I9</f>
        <v>0</v>
      </c>
      <c r="M9" s="7"/>
      <c r="N9" s="1"/>
    </row>
    <row r="10" spans="1:14" ht="16.5" thickTop="1" thickBot="1" x14ac:dyDescent="0.3">
      <c r="A10" s="1"/>
      <c r="B10" s="8" t="s">
        <v>11</v>
      </c>
      <c r="C10" s="45"/>
      <c r="D10" s="67">
        <v>56</v>
      </c>
      <c r="E10" s="68">
        <f>$C$10*D10</f>
        <v>0</v>
      </c>
      <c r="G10" s="41">
        <v>1.0666666666666667</v>
      </c>
      <c r="H10" s="42">
        <v>0.26666666666666666</v>
      </c>
      <c r="I10" s="61">
        <v>1.3333333333333333</v>
      </c>
      <c r="J10" s="41">
        <f>$C$10*G10</f>
        <v>0</v>
      </c>
      <c r="K10" s="42">
        <f>$C$10*H10</f>
        <v>0</v>
      </c>
      <c r="L10" s="29">
        <f>$C$10*I10</f>
        <v>0</v>
      </c>
      <c r="M10" s="7"/>
      <c r="N10" s="1"/>
    </row>
    <row r="11" spans="1:14" ht="16.5" thickTop="1" thickBot="1" x14ac:dyDescent="0.3">
      <c r="A11" s="1"/>
      <c r="B11" s="10" t="s">
        <v>12</v>
      </c>
      <c r="C11" s="45"/>
      <c r="D11" s="67">
        <v>70</v>
      </c>
      <c r="E11" s="68">
        <f>$C$11*D11</f>
        <v>0</v>
      </c>
      <c r="G11" s="41">
        <v>1.3333333333333333</v>
      </c>
      <c r="H11" s="42">
        <v>0.33333333333333331</v>
      </c>
      <c r="I11" s="61">
        <v>1.6666666666666667</v>
      </c>
      <c r="J11" s="41">
        <f>$C$11*G11</f>
        <v>0</v>
      </c>
      <c r="K11" s="42">
        <f>$C$11*H11</f>
        <v>0</v>
      </c>
      <c r="L11" s="29">
        <f>$C$11*I11</f>
        <v>0</v>
      </c>
      <c r="M11" s="7"/>
      <c r="N11" s="1"/>
    </row>
    <row r="12" spans="1:14" ht="15.75" thickTop="1" x14ac:dyDescent="0.25">
      <c r="A12" s="1"/>
      <c r="B12" s="10" t="s">
        <v>13</v>
      </c>
      <c r="C12" s="47"/>
      <c r="D12" s="67">
        <v>98</v>
      </c>
      <c r="E12" s="68">
        <f>$C$12*D12</f>
        <v>0</v>
      </c>
      <c r="G12" s="41">
        <v>1.8666666666666665</v>
      </c>
      <c r="H12" s="42">
        <v>0.46666666666666662</v>
      </c>
      <c r="I12" s="61">
        <v>2.3333333333333335</v>
      </c>
      <c r="J12" s="41">
        <f>$C$12*G12</f>
        <v>0</v>
      </c>
      <c r="K12" s="42">
        <f>$C$12*H12</f>
        <v>0</v>
      </c>
      <c r="L12" s="29">
        <f>$C$12*I12</f>
        <v>0</v>
      </c>
      <c r="M12" s="7"/>
      <c r="N12" s="91"/>
    </row>
    <row r="13" spans="1:14" x14ac:dyDescent="0.25">
      <c r="A13" s="1"/>
      <c r="B13" s="20" t="s">
        <v>14</v>
      </c>
      <c r="C13" s="15">
        <f>SUM(C14:C17)</f>
        <v>0</v>
      </c>
      <c r="D13" s="14"/>
      <c r="E13" s="49">
        <f>SUM(E14:E17)</f>
        <v>0</v>
      </c>
      <c r="G13" s="25"/>
      <c r="H13" s="26"/>
      <c r="I13" s="26"/>
      <c r="J13" s="30">
        <f>SUM(J14:J17)</f>
        <v>0</v>
      </c>
      <c r="K13" s="31">
        <f>SUM(K14:K17)</f>
        <v>0</v>
      </c>
      <c r="L13" s="31">
        <f>SUM(L14:L17)</f>
        <v>0</v>
      </c>
      <c r="M13" s="7"/>
      <c r="N13" s="1"/>
    </row>
    <row r="14" spans="1:14" ht="15.75" thickBot="1" x14ac:dyDescent="0.3">
      <c r="A14" s="1"/>
      <c r="B14" s="12" t="s">
        <v>15</v>
      </c>
      <c r="C14" s="48"/>
      <c r="D14" s="69">
        <v>1.6</v>
      </c>
      <c r="E14" s="68">
        <f>$C$14*D14</f>
        <v>0</v>
      </c>
      <c r="G14" s="82">
        <v>2.6666666666666668E-2</v>
      </c>
      <c r="H14" s="53">
        <v>6.6666666666666671E-3</v>
      </c>
      <c r="I14" s="63">
        <v>3.3333333333333333E-2</v>
      </c>
      <c r="J14" s="64">
        <f>$C$14*G14</f>
        <v>0</v>
      </c>
      <c r="K14" s="79">
        <f>$C$14*H14</f>
        <v>0</v>
      </c>
      <c r="L14" s="32">
        <f>$C$14*I14</f>
        <v>0</v>
      </c>
      <c r="M14" s="7"/>
      <c r="N14" s="1"/>
    </row>
    <row r="15" spans="1:14" ht="16.5" thickTop="1" thickBot="1" x14ac:dyDescent="0.3">
      <c r="A15" s="1"/>
      <c r="B15" s="12" t="s">
        <v>16</v>
      </c>
      <c r="C15" s="17"/>
      <c r="D15" s="67">
        <v>32</v>
      </c>
      <c r="E15" s="68">
        <f>$C$15*D15</f>
        <v>0</v>
      </c>
      <c r="G15" s="43">
        <v>0.53333333333333333</v>
      </c>
      <c r="H15" s="44">
        <v>0.13333333333333333</v>
      </c>
      <c r="I15" s="62">
        <v>0.66666666666666663</v>
      </c>
      <c r="J15" s="64">
        <f>$C$15*G15</f>
        <v>0</v>
      </c>
      <c r="K15" s="74">
        <f t="shared" ref="K15:L15" si="0">$C$15*H15</f>
        <v>0</v>
      </c>
      <c r="L15" s="77">
        <f t="shared" si="0"/>
        <v>0</v>
      </c>
      <c r="M15" s="7"/>
      <c r="N15" s="1"/>
    </row>
    <row r="16" spans="1:14" ht="16.5" thickTop="1" thickBot="1" x14ac:dyDescent="0.3">
      <c r="A16" s="1"/>
      <c r="B16" s="12" t="s">
        <v>17</v>
      </c>
      <c r="C16" s="54"/>
      <c r="D16" s="67">
        <v>24</v>
      </c>
      <c r="E16" s="68">
        <f>$C$16*D16</f>
        <v>0</v>
      </c>
      <c r="G16" s="43">
        <v>0.39999999999999997</v>
      </c>
      <c r="H16" s="44">
        <v>9.9999999999999992E-2</v>
      </c>
      <c r="I16" s="62">
        <v>0.5</v>
      </c>
      <c r="J16" s="64">
        <f>$C$16*G16</f>
        <v>0</v>
      </c>
      <c r="K16" s="74">
        <f t="shared" ref="K16:L16" si="1">$C$16*H16</f>
        <v>0</v>
      </c>
      <c r="L16" s="77">
        <f t="shared" si="1"/>
        <v>0</v>
      </c>
      <c r="M16" s="7"/>
      <c r="N16" s="1"/>
    </row>
    <row r="17" spans="1:14" ht="15.75" thickTop="1" x14ac:dyDescent="0.25">
      <c r="A17" s="1"/>
      <c r="B17" s="12" t="s">
        <v>18</v>
      </c>
      <c r="C17" s="45"/>
      <c r="D17" s="67">
        <v>12</v>
      </c>
      <c r="E17" s="68">
        <f>$C$17*D17</f>
        <v>0</v>
      </c>
      <c r="G17" s="43">
        <v>0.19999999999999998</v>
      </c>
      <c r="H17" s="44">
        <v>4.9999999999999996E-2</v>
      </c>
      <c r="I17" s="63">
        <v>0.25</v>
      </c>
      <c r="J17" s="64">
        <f>$C$17*G17</f>
        <v>0</v>
      </c>
      <c r="K17" s="74">
        <f>$C$17*H17</f>
        <v>0</v>
      </c>
      <c r="L17" s="77">
        <f>$C$17*I17</f>
        <v>0</v>
      </c>
      <c r="M17" s="7"/>
      <c r="N17" s="1"/>
    </row>
    <row r="18" spans="1:14" x14ac:dyDescent="0.25">
      <c r="A18" s="1"/>
      <c r="B18" s="21" t="s">
        <v>19</v>
      </c>
      <c r="C18" s="16">
        <f>SUM(C19:C20)</f>
        <v>0</v>
      </c>
      <c r="D18" s="14"/>
      <c r="E18" s="24"/>
      <c r="G18" s="33"/>
      <c r="H18" s="34"/>
      <c r="I18" s="34"/>
      <c r="J18" s="33">
        <f>SUM(J19:J20)</f>
        <v>0</v>
      </c>
      <c r="K18" s="16">
        <f t="shared" ref="K18:L18" si="2">SUM(K19:K20)</f>
        <v>0</v>
      </c>
      <c r="L18" s="51">
        <f t="shared" si="2"/>
        <v>0</v>
      </c>
      <c r="M18" s="7"/>
      <c r="N18" s="1"/>
    </row>
    <row r="19" spans="1:14" ht="15.75" thickBot="1" x14ac:dyDescent="0.3">
      <c r="A19" s="1"/>
      <c r="B19" s="11" t="s">
        <v>19</v>
      </c>
      <c r="C19" s="46"/>
      <c r="D19" s="67">
        <v>7</v>
      </c>
      <c r="E19" s="68">
        <f>$C$19*D19</f>
        <v>0</v>
      </c>
      <c r="G19" s="43">
        <v>0.13333333333333333</v>
      </c>
      <c r="H19" s="53">
        <v>3.3333333333333333E-2</v>
      </c>
      <c r="I19" s="62">
        <v>0.16666666666666666</v>
      </c>
      <c r="J19" s="64">
        <f>$C$19*G19</f>
        <v>0</v>
      </c>
      <c r="K19" s="74">
        <f t="shared" ref="K19:L19" si="3">$C$19*H19</f>
        <v>0</v>
      </c>
      <c r="L19" s="77">
        <f t="shared" si="3"/>
        <v>0</v>
      </c>
      <c r="M19" s="7"/>
      <c r="N19" s="1"/>
    </row>
    <row r="20" spans="1:14" ht="15.75" thickTop="1" x14ac:dyDescent="0.25">
      <c r="A20" s="1"/>
      <c r="B20" s="12" t="s">
        <v>20</v>
      </c>
      <c r="C20" s="47"/>
      <c r="D20" s="69">
        <v>3.5</v>
      </c>
      <c r="E20" s="68">
        <f>$C$20*D20</f>
        <v>0</v>
      </c>
      <c r="G20" s="43">
        <v>0.13333333333333333</v>
      </c>
      <c r="H20" s="53">
        <v>3.3333333333333333E-2</v>
      </c>
      <c r="I20" s="62">
        <v>0.16666666666666666</v>
      </c>
      <c r="J20" s="64">
        <f>$C$20*G20</f>
        <v>0</v>
      </c>
      <c r="K20" s="74">
        <f t="shared" ref="K20:L20" si="4">$C$20*H20</f>
        <v>0</v>
      </c>
      <c r="L20" s="77">
        <f t="shared" si="4"/>
        <v>0</v>
      </c>
      <c r="M20" s="7"/>
      <c r="N20" s="1"/>
    </row>
    <row r="21" spans="1:14" x14ac:dyDescent="0.25">
      <c r="A21" s="1"/>
      <c r="B21" s="21" t="s">
        <v>21</v>
      </c>
      <c r="C21" s="16">
        <f>SUM(C22:C25)</f>
        <v>0</v>
      </c>
      <c r="D21" s="24"/>
      <c r="E21" s="24">
        <f>SUM(E22:E25)</f>
        <v>0</v>
      </c>
      <c r="G21" s="33"/>
      <c r="H21" s="34"/>
      <c r="I21" s="34"/>
      <c r="J21" s="35">
        <f>SUM(J22:J25)</f>
        <v>0</v>
      </c>
      <c r="K21" s="59">
        <f t="shared" ref="K21:L21" si="5">SUM(K22:K25)</f>
        <v>0</v>
      </c>
      <c r="L21" s="52">
        <f t="shared" si="5"/>
        <v>0</v>
      </c>
      <c r="M21" s="7"/>
      <c r="N21" s="1"/>
    </row>
    <row r="22" spans="1:14" ht="15.75" thickBot="1" x14ac:dyDescent="0.3">
      <c r="A22" s="1"/>
      <c r="B22" s="8" t="s">
        <v>22</v>
      </c>
      <c r="C22" s="46"/>
      <c r="D22" s="69">
        <v>0.21249999999999999</v>
      </c>
      <c r="E22" s="68">
        <f>$C$22*D22</f>
        <v>0</v>
      </c>
      <c r="G22" s="86">
        <v>3.3333333333333335E-3</v>
      </c>
      <c r="H22" s="85">
        <v>8.3333333333333339E-4</v>
      </c>
      <c r="I22" s="87">
        <v>4.1666666666666666E-3</v>
      </c>
      <c r="J22" s="64">
        <f>$C$22*G22</f>
        <v>0</v>
      </c>
      <c r="K22" s="74">
        <f t="shared" ref="K22:L22" si="6">$C$22*H22</f>
        <v>0</v>
      </c>
      <c r="L22" s="77">
        <f t="shared" si="6"/>
        <v>0</v>
      </c>
      <c r="M22" s="7"/>
      <c r="N22" s="1"/>
    </row>
    <row r="23" spans="1:14" ht="16.5" thickTop="1" thickBot="1" x14ac:dyDescent="0.3">
      <c r="A23" s="1"/>
      <c r="B23" s="8" t="s">
        <v>23</v>
      </c>
      <c r="C23" s="19"/>
      <c r="D23" s="69">
        <v>0.34</v>
      </c>
      <c r="E23" s="68">
        <f>$C$23*D23</f>
        <v>0</v>
      </c>
      <c r="G23" s="82">
        <v>5.3333333333333332E-3</v>
      </c>
      <c r="H23" s="85">
        <v>1.3333333333333333E-3</v>
      </c>
      <c r="I23" s="63">
        <v>6.6666666666666671E-3</v>
      </c>
      <c r="J23" s="64">
        <f>$C$23*G23</f>
        <v>0</v>
      </c>
      <c r="K23" s="74">
        <f t="shared" ref="K23:L23" si="7">$C$23*H23</f>
        <v>0</v>
      </c>
      <c r="L23" s="77">
        <f t="shared" si="7"/>
        <v>0</v>
      </c>
      <c r="M23" s="7"/>
      <c r="N23" s="1"/>
    </row>
    <row r="24" spans="1:14" ht="16.5" thickTop="1" thickBot="1" x14ac:dyDescent="0.3">
      <c r="A24" s="1"/>
      <c r="B24" s="12" t="s">
        <v>32</v>
      </c>
      <c r="C24" s="17"/>
      <c r="D24" s="69">
        <v>1.7</v>
      </c>
      <c r="E24" s="68">
        <f>$C$24*D24</f>
        <v>0</v>
      </c>
      <c r="G24" s="82">
        <v>2.6666666666666668E-2</v>
      </c>
      <c r="H24" s="53">
        <v>6.6666666666666671E-3</v>
      </c>
      <c r="I24" s="63">
        <v>3.3333333333333333E-2</v>
      </c>
      <c r="J24" s="64">
        <f>$C$24*G24</f>
        <v>0</v>
      </c>
      <c r="K24" s="74">
        <f t="shared" ref="K24:L24" si="8">$C$24*H24</f>
        <v>0</v>
      </c>
      <c r="L24" s="77">
        <f t="shared" si="8"/>
        <v>0</v>
      </c>
      <c r="M24" s="7"/>
      <c r="N24" s="1"/>
    </row>
    <row r="25" spans="1:14" ht="16.5" thickTop="1" thickBot="1" x14ac:dyDescent="0.3">
      <c r="A25" s="1"/>
      <c r="B25" s="12" t="s">
        <v>24</v>
      </c>
      <c r="C25" s="19"/>
      <c r="D25" s="69">
        <v>0.17</v>
      </c>
      <c r="E25" s="68">
        <f>$C$25*D25</f>
        <v>0</v>
      </c>
      <c r="G25" s="86">
        <v>2.6666666666666666E-3</v>
      </c>
      <c r="H25" s="85">
        <v>6.6666666666666664E-4</v>
      </c>
      <c r="I25" s="87">
        <v>3.3333333333333335E-3</v>
      </c>
      <c r="J25" s="64">
        <f>$C$25*G25</f>
        <v>0</v>
      </c>
      <c r="K25" s="74">
        <f t="shared" ref="K25:L25" si="9">$C$25*H25</f>
        <v>0</v>
      </c>
      <c r="L25" s="77">
        <f t="shared" si="9"/>
        <v>0</v>
      </c>
      <c r="M25" s="7"/>
      <c r="N25" s="1"/>
    </row>
    <row r="26" spans="1:14" ht="15.75" thickTop="1" x14ac:dyDescent="0.25">
      <c r="A26" s="1"/>
      <c r="B26" s="21" t="s">
        <v>25</v>
      </c>
      <c r="C26" s="16">
        <f>SUM(C27:C28)</f>
        <v>0</v>
      </c>
      <c r="D26" s="24"/>
      <c r="E26" s="24">
        <f>SUM(E27:E28)</f>
        <v>0</v>
      </c>
      <c r="G26" s="33"/>
      <c r="H26" s="34"/>
      <c r="I26" s="34"/>
      <c r="J26" s="33">
        <f>SUM(J27:J28)</f>
        <v>0</v>
      </c>
      <c r="K26" s="16">
        <f t="shared" ref="K26:L26" si="10">SUM(K27:K28)</f>
        <v>0</v>
      </c>
      <c r="L26" s="51">
        <f t="shared" si="10"/>
        <v>0</v>
      </c>
      <c r="M26" s="7"/>
      <c r="N26" s="1"/>
    </row>
    <row r="27" spans="1:14" ht="15.75" thickBot="1" x14ac:dyDescent="0.3">
      <c r="A27" s="1"/>
      <c r="B27" s="9" t="s">
        <v>26</v>
      </c>
      <c r="C27" s="46"/>
      <c r="D27" s="70">
        <v>30</v>
      </c>
      <c r="E27" s="68">
        <f>$C$27*D27</f>
        <v>0</v>
      </c>
      <c r="G27" s="43">
        <v>0.66666666666666663</v>
      </c>
      <c r="H27" s="83">
        <v>0.16666666666666666</v>
      </c>
      <c r="I27" s="84">
        <v>0.83333333333333337</v>
      </c>
      <c r="J27" s="64">
        <f>$C$27*G27</f>
        <v>0</v>
      </c>
      <c r="K27" s="74">
        <f t="shared" ref="K27:L27" si="11">$C$27*H27</f>
        <v>0</v>
      </c>
      <c r="L27" s="77">
        <f t="shared" si="11"/>
        <v>0</v>
      </c>
      <c r="M27" s="7"/>
      <c r="N27" s="1"/>
    </row>
    <row r="28" spans="1:14" ht="16.5" thickTop="1" thickBot="1" x14ac:dyDescent="0.3">
      <c r="A28" s="1"/>
      <c r="B28" s="9" t="s">
        <v>25</v>
      </c>
      <c r="C28" s="17"/>
      <c r="D28" s="71">
        <v>72</v>
      </c>
      <c r="E28" s="68">
        <f>$C$28*D28</f>
        <v>0</v>
      </c>
      <c r="G28" s="43">
        <v>1.5999999999999999</v>
      </c>
      <c r="H28" s="58">
        <v>0.39999999999999997</v>
      </c>
      <c r="I28" s="80">
        <v>2</v>
      </c>
      <c r="J28" s="75">
        <f>$C$28*G28</f>
        <v>0</v>
      </c>
      <c r="K28" s="76">
        <f t="shared" ref="K28:L28" si="12">$C$28*H28</f>
        <v>0</v>
      </c>
      <c r="L28" s="78">
        <f t="shared" si="12"/>
        <v>0</v>
      </c>
      <c r="M28" s="7"/>
      <c r="N28" s="1"/>
    </row>
    <row r="29" spans="1:14" ht="16.5" thickTop="1" thickBot="1" x14ac:dyDescent="0.3">
      <c r="A29" s="1"/>
      <c r="C29" s="36"/>
      <c r="D29" s="36"/>
      <c r="E29" s="55"/>
      <c r="G29" s="56"/>
      <c r="H29" s="36"/>
      <c r="I29" s="36"/>
      <c r="J29" s="57"/>
      <c r="K29" s="37"/>
      <c r="L29" s="37"/>
      <c r="M29" s="7"/>
      <c r="N29" s="1"/>
    </row>
    <row r="30" spans="1:14" ht="21.75" thickBot="1" x14ac:dyDescent="0.35">
      <c r="A30" s="1"/>
      <c r="B30" s="13" t="s">
        <v>37</v>
      </c>
      <c r="C30" s="38">
        <f>SUM(C6,C13,C18,C21,C26)</f>
        <v>0</v>
      </c>
      <c r="D30" s="38"/>
      <c r="E30" s="72">
        <f>SUM(E6,E13,E18,E21,E26)</f>
        <v>0</v>
      </c>
      <c r="F30" s="50" t="s">
        <v>0</v>
      </c>
      <c r="G30" s="38"/>
      <c r="H30" s="38"/>
      <c r="I30" s="38"/>
      <c r="J30" s="73">
        <f>SUM(J6,J13,J18,J21,J26)</f>
        <v>0</v>
      </c>
      <c r="K30" s="73">
        <f>SUM(K6,K13,K18,K21,K26)</f>
        <v>0</v>
      </c>
      <c r="L30" s="81">
        <f>SUM(L6,L13,L18,L21,L26)</f>
        <v>0</v>
      </c>
      <c r="M30" s="50" t="s">
        <v>1</v>
      </c>
      <c r="N30" s="1"/>
    </row>
    <row r="31" spans="1:14" x14ac:dyDescent="0.25">
      <c r="A31" s="1"/>
      <c r="B31" s="92" t="s">
        <v>34</v>
      </c>
      <c r="M31" s="7"/>
      <c r="N31" s="1"/>
    </row>
    <row r="32" spans="1:14" x14ac:dyDescent="0.25">
      <c r="A32" s="1"/>
      <c r="B32" s="94" t="s">
        <v>28</v>
      </c>
      <c r="M32" s="7"/>
      <c r="N32" s="1"/>
    </row>
    <row r="33" spans="1:14" x14ac:dyDescent="0.25">
      <c r="A33" s="1"/>
      <c r="B33" s="93" t="s">
        <v>29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7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7"/>
      <c r="N34" s="1"/>
    </row>
    <row r="35" spans="1:14" x14ac:dyDescent="0.25">
      <c r="A35" s="1"/>
      <c r="B35" s="6"/>
      <c r="C35" s="6"/>
      <c r="D35" s="6"/>
      <c r="E35" s="1"/>
      <c r="F35" s="7"/>
      <c r="G35" s="7"/>
      <c r="H35" s="7"/>
      <c r="I35" s="7"/>
      <c r="J35" s="7"/>
      <c r="K35" s="7"/>
      <c r="L35" s="7"/>
      <c r="M35" s="7"/>
      <c r="N35" s="1"/>
    </row>
    <row r="36" spans="1:14" x14ac:dyDescent="0.25">
      <c r="A36" s="1"/>
      <c r="B36" s="6"/>
      <c r="C36" s="6"/>
      <c r="D36" s="6"/>
      <c r="E36" s="1"/>
      <c r="F36" s="7"/>
      <c r="G36" s="7"/>
      <c r="H36" s="7"/>
      <c r="I36" s="7"/>
      <c r="J36" s="7"/>
      <c r="K36" s="7"/>
      <c r="M36" s="7"/>
      <c r="N36" s="1"/>
    </row>
    <row r="37" spans="1:14" x14ac:dyDescent="0.25">
      <c r="A37" s="1"/>
      <c r="B37" s="6"/>
      <c r="C37" s="6"/>
      <c r="D37" s="6"/>
      <c r="E37" s="1"/>
      <c r="F37" s="7"/>
      <c r="G37" s="7"/>
      <c r="H37" s="7"/>
      <c r="I37" s="7"/>
      <c r="J37" s="7"/>
      <c r="K37" s="7"/>
      <c r="L37" s="7"/>
      <c r="M37" s="7"/>
      <c r="N37" s="1"/>
    </row>
    <row r="38" spans="1:14" x14ac:dyDescent="0.25">
      <c r="A38" s="1"/>
      <c r="B38" s="6"/>
      <c r="C38" s="6"/>
      <c r="D38" s="6"/>
      <c r="E38" s="1"/>
      <c r="F38" s="7"/>
      <c r="G38" s="7"/>
      <c r="H38" s="7"/>
      <c r="I38" s="7"/>
      <c r="J38" s="7"/>
      <c r="K38" s="7"/>
      <c r="L38" s="7"/>
      <c r="M38" s="7"/>
      <c r="N38" s="1"/>
    </row>
    <row r="39" spans="1:14" x14ac:dyDescent="0.25">
      <c r="A39" s="1"/>
      <c r="B39" s="6"/>
      <c r="C39" s="6"/>
      <c r="D39" s="6"/>
      <c r="E39" s="1"/>
      <c r="F39" s="7"/>
      <c r="G39" s="7"/>
      <c r="H39" s="7"/>
      <c r="I39" s="7"/>
      <c r="J39" s="7"/>
      <c r="K39" s="7"/>
      <c r="L39" s="7"/>
      <c r="M39" s="7"/>
      <c r="N39" s="1"/>
    </row>
    <row r="40" spans="1:14" x14ac:dyDescent="0.25">
      <c r="B40" s="3"/>
      <c r="C40" s="3"/>
      <c r="D40" s="3"/>
      <c r="F40" s="3"/>
      <c r="G40" s="3"/>
      <c r="H40" s="3"/>
      <c r="I40" s="3"/>
      <c r="J40" s="3"/>
      <c r="K40" s="3"/>
      <c r="L40" s="3"/>
    </row>
    <row r="41" spans="1:14" x14ac:dyDescent="0.25">
      <c r="B41" s="3"/>
      <c r="C41" s="3"/>
      <c r="D41" s="3"/>
      <c r="F41" s="2"/>
      <c r="G41" s="2"/>
      <c r="H41" s="2"/>
      <c r="I41" s="2"/>
      <c r="J41" s="2"/>
      <c r="K41" s="2"/>
      <c r="L41" s="2"/>
    </row>
  </sheetData>
  <mergeCells count="4">
    <mergeCell ref="G3:L3"/>
    <mergeCell ref="G4:I4"/>
    <mergeCell ref="J4:L4"/>
    <mergeCell ref="D3:E3"/>
  </mergeCells>
  <pageMargins left="0.7" right="0.7" top="0.78740157499999996" bottom="0.78740157499999996" header="0.3" footer="0.3"/>
  <pageSetup paperSize="9" scale="5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XKX Llog. plehut te blegtorise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Schwarzl Bettina</cp:lastModifiedBy>
  <cp:lastPrinted>2025-08-19T08:46:00Z</cp:lastPrinted>
  <dcterms:created xsi:type="dcterms:W3CDTF">2024-04-29T13:13:30Z</dcterms:created>
  <dcterms:modified xsi:type="dcterms:W3CDTF">2025-08-19T08:47:32Z</dcterms:modified>
</cp:coreProperties>
</file>