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20" yWindow="-120" windowWidth="29040" windowHeight="15840"/>
  </bookViews>
  <sheets>
    <sheet name="MKD Livestock Manure Calculator" sheetId="8" r:id="rId1"/>
  </sheets>
  <definedNames>
    <definedName name="_xlnm.Print_Area" localSheetId="0">'MKD Livestock Manure Calculator'!$A$1:$I$38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8" l="1"/>
  <c r="H19" i="8" s="1"/>
  <c r="H11" i="8"/>
  <c r="H16" i="8"/>
  <c r="E11" i="8"/>
  <c r="E16" i="8"/>
  <c r="E19" i="8"/>
  <c r="E14" i="8"/>
  <c r="E22" i="8"/>
  <c r="H14" i="8"/>
  <c r="H12" i="8"/>
  <c r="E12" i="8"/>
  <c r="H18" i="8" l="1"/>
  <c r="E18" i="8"/>
  <c r="E7" i="8" l="1"/>
  <c r="H7" i="8"/>
  <c r="H17" i="8" l="1"/>
  <c r="E17" i="8"/>
  <c r="C16" i="8"/>
  <c r="H24" i="8"/>
  <c r="H23" i="8" s="1"/>
  <c r="C23" i="8"/>
  <c r="E24" i="8"/>
  <c r="E23" i="8" s="1"/>
  <c r="H20" i="8" l="1"/>
  <c r="H21" i="8"/>
  <c r="H13" i="8"/>
  <c r="H10" i="8"/>
  <c r="H9" i="8"/>
  <c r="E20" i="8" l="1"/>
  <c r="E13" i="8"/>
  <c r="E10" i="8"/>
  <c r="E9" i="8"/>
  <c r="E21" i="8" l="1"/>
  <c r="E8" i="8"/>
  <c r="E15" i="8"/>
  <c r="C19" i="8" l="1"/>
  <c r="H15" i="8"/>
  <c r="C11" i="8"/>
  <c r="H8" i="8"/>
  <c r="E6" i="8"/>
  <c r="C6" i="8"/>
  <c r="C26" i="8" s="1"/>
  <c r="E26" i="8" l="1"/>
  <c r="H6" i="8"/>
  <c r="H26" i="8" l="1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indexed="81"/>
            <rFont val="Segoe UI"/>
            <family val="2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<sst xmlns="http://schemas.openxmlformats.org/spreadsheetml/2006/main" count="38" uniqueCount="38">
  <si>
    <t>Livestock Category</t>
  </si>
  <si>
    <t>Number of animals</t>
  </si>
  <si>
    <t>Breeding sows</t>
  </si>
  <si>
    <t>Broilers</t>
  </si>
  <si>
    <t>Layers</t>
  </si>
  <si>
    <t>Poultry</t>
  </si>
  <si>
    <t>Cattle</t>
  </si>
  <si>
    <t>Swine</t>
  </si>
  <si>
    <t>Nitrogen excretion 
in kg N per year per 
animal</t>
  </si>
  <si>
    <t>LIVESTOCK MANURE CALCULATOR</t>
  </si>
  <si>
    <t>Fattening pigs</t>
  </si>
  <si>
    <t xml:space="preserve">Nitrogen Amount in Manure left for Spreading </t>
  </si>
  <si>
    <t>Manure Storage Capacity</t>
  </si>
  <si>
    <t>Nitrogen in 
livestock manure 
per year (kg) SLURRY (mixture of solid+liquid manure)</t>
  </si>
  <si>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</si>
  <si>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</si>
  <si>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Total livestock</t>
  </si>
  <si>
    <t>Calculated values for livestock</t>
  </si>
  <si>
    <r>
      <t>Manure production per animal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per month SLURRY</t>
    </r>
  </si>
  <si>
    <t>Necessary Storage 
Capacity per month (m3) SLURRY</t>
  </si>
  <si>
    <t>Basic values from CGAP 2014 (MNE) per head</t>
  </si>
  <si>
    <t>Cattle less than 6 months</t>
  </si>
  <si>
    <t>Cattle 6 - 12 months</t>
  </si>
  <si>
    <t>Adult Cattle (over 2 years)</t>
  </si>
  <si>
    <t xml:space="preserve">Horses </t>
  </si>
  <si>
    <t>Horses</t>
  </si>
  <si>
    <t>Sheep and Goats</t>
  </si>
  <si>
    <t>Sheep</t>
  </si>
  <si>
    <t>Cattle 1 - 2 years</t>
  </si>
  <si>
    <t>Basic values from CGAP 2015 (MKD) per head</t>
  </si>
  <si>
    <t>Goats</t>
  </si>
  <si>
    <r>
      <t xml:space="preserve">Data Sources: Nitrogen excretion coefficients: Rulebook CGAP North Macedonia (2015), </t>
    </r>
    <r>
      <rPr>
        <sz val="11"/>
        <color rgb="FFFF0000"/>
        <rFont val="Calibri"/>
        <family val="2"/>
        <scheme val="minor"/>
      </rPr>
      <t xml:space="preserve">Note: At the time of the development of this calculator, no specific values for Nitrogen excretion </t>
    </r>
  </si>
  <si>
    <t xml:space="preserve">                            Daily manure production/animal: Regulation on the principles of good agricultural practice for the application of fertilizers ("Official Gazette of Montenegro", No. 29/2014)</t>
  </si>
  <si>
    <t>Piglets (less than 20kg)</t>
  </si>
  <si>
    <t>Breeding boars</t>
  </si>
  <si>
    <t>Turkeys</t>
  </si>
  <si>
    <t xml:space="preserve">                            for Piglets, Breeding boars, Goats and Turkeys for North Macedonia were available. For this reason, values from Montenegro have been used for this category.</t>
  </si>
  <si>
    <r>
      <t xml:space="preserve">Calculated values for livestock </t>
    </r>
    <r>
      <rPr>
        <sz val="11"/>
        <color rgb="FFFF0000"/>
        <rFont val="Calibri"/>
        <family val="2"/>
        <scheme val="minor"/>
      </rPr>
      <t>per month, to be multiplied with the required number of monthes (e.g. 6) to get the necessary storage capacity (e.g. for 6 monthes)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</si>
</sst>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56A52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67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5" xfId="2" applyNumberFormat="1" applyFont="1" applyFill="1" applyBorder="1" applyAlignment="1">
      <alignment horizontal="center" vertical="top"/>
    </xf>
    <xf numFmtId="1" fontId="8" fillId="3" borderId="5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8" fillId="3" borderId="13" xfId="2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>
      <alignment horizontal="left" vertical="center" wrapText="1"/>
    </xf>
    <xf numFmtId="165" fontId="8" fillId="3" borderId="13" xfId="3" applyNumberFormat="1" applyFont="1" applyFill="1" applyBorder="1" applyAlignment="1">
      <alignment horizontal="center"/>
    </xf>
    <xf numFmtId="1" fontId="8" fillId="0" borderId="16" xfId="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4" fontId="8" fillId="5" borderId="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64" fontId="8" fillId="6" borderId="13" xfId="1" applyNumberFormat="1" applyFont="1" applyFill="1" applyBorder="1" applyAlignment="1">
      <alignment horizontal="center"/>
    </xf>
    <xf numFmtId="164" fontId="8" fillId="6" borderId="4" xfId="1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2" fontId="8" fillId="4" borderId="13" xfId="3" applyNumberFormat="1" applyFont="1" applyFill="1" applyBorder="1" applyAlignment="1">
      <alignment horizontal="center"/>
    </xf>
    <xf numFmtId="164" fontId="3" fillId="5" borderId="12" xfId="0" applyNumberFormat="1" applyFont="1" applyFill="1" applyBorder="1" applyAlignment="1">
      <alignment horizontal="center"/>
    </xf>
    <xf numFmtId="0" fontId="0" fillId="2" borderId="4" xfId="0" applyFill="1" applyBorder="1"/>
    <xf numFmtId="164" fontId="8" fillId="6" borderId="17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7" xfId="0" applyFill="1" applyBorder="1" applyAlignment="1">
      <alignment horizontal="center" vertical="center" wrapText="1"/>
    </xf>
    <xf numFmtId="0" fontId="0" fillId="0" borderId="13" xfId="0" applyBorder="1"/>
    <xf numFmtId="165" fontId="8" fillId="5" borderId="5" xfId="1" applyNumberFormat="1" applyFont="1" applyFill="1" applyBorder="1" applyAlignment="1">
      <alignment horizontal="center"/>
    </xf>
    <xf numFmtId="2" fontId="8" fillId="3" borderId="13" xfId="3" applyNumberFormat="1" applyFont="1" applyFill="1" applyBorder="1" applyAlignment="1">
      <alignment horizontal="center"/>
    </xf>
    <xf numFmtId="1" fontId="8" fillId="0" borderId="0" xfId="1" applyNumberFormat="1" applyFont="1"/>
    <xf numFmtId="1" fontId="8" fillId="0" borderId="0" xfId="4" applyNumberFormat="1" applyFont="1" applyAlignment="1" applyProtection="1">
      <alignment vertical="top"/>
      <protection locked="0"/>
    </xf>
    <xf numFmtId="164" fontId="8" fillId="5" borderId="6" xfId="1" applyNumberFormat="1" applyFont="1" applyFill="1" applyBorder="1" applyAlignment="1">
      <alignment horizontal="center"/>
    </xf>
    <xf numFmtId="165" fontId="8" fillId="4" borderId="13" xfId="3" applyNumberFormat="1" applyFont="1" applyFill="1" applyBorder="1" applyAlignment="1">
      <alignment horizontal="center"/>
    </xf>
    <xf numFmtId="164" fontId="8" fillId="3" borderId="13" xfId="3" applyNumberFormat="1" applyFont="1" applyFill="1" applyBorder="1" applyAlignment="1">
      <alignment horizontal="center"/>
    </xf>
    <xf numFmtId="164" fontId="8" fillId="4" borderId="10" xfId="3" applyNumberFormat="1" applyFont="1" applyFill="1" applyBorder="1" applyAlignment="1">
      <alignment horizontal="center"/>
    </xf>
    <xf numFmtId="0" fontId="13" fillId="0" borderId="0" xfId="0" applyFont="1"/>
    <xf numFmtId="1" fontId="8" fillId="0" borderId="9" xfId="4" applyNumberFormat="1" applyFont="1" applyBorder="1" applyAlignment="1">
      <alignment horizontal="center"/>
    </xf>
    <xf numFmtId="1" fontId="8" fillId="6" borderId="4" xfId="1" applyNumberFormat="1" applyFont="1" applyFill="1" applyBorder="1" applyAlignment="1">
      <alignment horizontal="center"/>
    </xf>
    <xf numFmtId="164" fontId="8" fillId="5" borderId="5" xfId="1" applyNumberFormat="1" applyFont="1" applyFill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32</xdr:row>
      <xdr:rowOff>183058</xdr:rowOff>
    </xdr:from>
    <xdr:to>
      <xdr:col>3</xdr:col>
      <xdr:colOff>650876</xdr:colOff>
      <xdr:row>35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95249</xdr:rowOff>
    </xdr:from>
    <xdr:to>
      <xdr:col>1</xdr:col>
      <xdr:colOff>1371600</xdr:colOff>
      <xdr:row>36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</xdr:row>
      <xdr:rowOff>7408</xdr:rowOff>
    </xdr:from>
    <xdr:to>
      <xdr:col>6</xdr:col>
      <xdr:colOff>633245</xdr:colOff>
      <xdr:row>36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31750</xdr:rowOff>
    </xdr:from>
    <xdr:to>
      <xdr:col>8</xdr:col>
      <xdr:colOff>198810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0"/>
  <sheetViews>
    <sheetView tabSelected="1" view="pageBreakPreview" zoomScale="60" zoomScaleNormal="100" workbookViewId="0">
      <selection activeCell="I4" sqref="I4"/>
    </sheetView>
  </sheetViews>
  <sheetFormatPr baseColWidth="10" defaultRowHeight="15" x14ac:dyDescent="0.25"/>
  <cols>
    <col min="2" max="2" width="38.140625" customWidth="1"/>
    <col min="3" max="3" width="20.140625" customWidth="1"/>
    <col min="4" max="4" width="19" customWidth="1"/>
    <col min="5" max="5" width="18.28515625" customWidth="1"/>
    <col min="6" max="7" width="16.5703125" customWidth="1"/>
    <col min="8" max="8" width="29.7109375" customWidth="1"/>
    <col min="9" max="9" width="24" customWidth="1"/>
    <col min="10" max="10" width="25.28515625" customWidth="1"/>
  </cols>
  <sheetData>
    <row r="1" spans="1:10" x14ac:dyDescent="0.25">
      <c r="A1" s="7"/>
      <c r="B1" s="1"/>
      <c r="C1" s="1"/>
      <c r="D1" s="1"/>
      <c r="E1" s="1"/>
      <c r="F1" s="1"/>
      <c r="G1" s="1"/>
      <c r="H1" s="1"/>
      <c r="I1" s="1"/>
      <c r="J1" s="1"/>
    </row>
    <row r="2" spans="1:10" ht="26.25" x14ac:dyDescent="0.4">
      <c r="A2" s="7"/>
      <c r="B2" s="4" t="s">
        <v>9</v>
      </c>
      <c r="C2" s="4"/>
      <c r="D2" s="4"/>
      <c r="E2" s="1"/>
      <c r="F2" s="1"/>
      <c r="G2" s="1"/>
      <c r="H2" s="1"/>
      <c r="I2" s="1"/>
      <c r="J2" s="1"/>
    </row>
    <row r="3" spans="1:10" ht="39.75" customHeight="1" thickBot="1" x14ac:dyDescent="0.35">
      <c r="A3" s="7"/>
      <c r="C3" s="1"/>
      <c r="D3" s="65" t="s">
        <v>11</v>
      </c>
      <c r="E3" s="65"/>
      <c r="F3" s="1"/>
      <c r="G3" s="66" t="s">
        <v>12</v>
      </c>
      <c r="H3" s="66"/>
      <c r="I3" s="1"/>
      <c r="J3" s="1"/>
    </row>
    <row r="4" spans="1:10" ht="91.5" customHeight="1" thickBot="1" x14ac:dyDescent="0.3">
      <c r="A4" s="7"/>
      <c r="B4" s="1"/>
      <c r="C4" s="1"/>
      <c r="D4" s="48" t="s">
        <v>29</v>
      </c>
      <c r="E4" s="49" t="s">
        <v>17</v>
      </c>
      <c r="F4" s="1"/>
      <c r="G4" s="48" t="s">
        <v>20</v>
      </c>
      <c r="H4" s="51" t="s">
        <v>37</v>
      </c>
      <c r="I4" s="46"/>
      <c r="J4" s="1"/>
    </row>
    <row r="5" spans="1:10" ht="90.75" thickTop="1" x14ac:dyDescent="0.25">
      <c r="A5" s="7"/>
      <c r="B5" s="5" t="s">
        <v>0</v>
      </c>
      <c r="C5" s="29" t="s">
        <v>1</v>
      </c>
      <c r="D5" s="39" t="s">
        <v>8</v>
      </c>
      <c r="E5" s="40" t="s">
        <v>13</v>
      </c>
      <c r="F5" s="52"/>
      <c r="G5" s="36" t="s">
        <v>18</v>
      </c>
      <c r="H5" s="19" t="s">
        <v>19</v>
      </c>
      <c r="I5" s="1"/>
      <c r="J5" s="1"/>
    </row>
    <row r="6" spans="1:10" x14ac:dyDescent="0.25">
      <c r="A6" s="7"/>
      <c r="B6" s="15" t="s">
        <v>6</v>
      </c>
      <c r="C6" s="12">
        <f>SUM(C7:C10)</f>
        <v>0</v>
      </c>
      <c r="D6" s="11"/>
      <c r="E6" s="31">
        <f>SUM(E7:E10)</f>
        <v>0</v>
      </c>
      <c r="F6" s="52"/>
      <c r="G6" s="20"/>
      <c r="H6" s="22">
        <f>SUM(H7:H10)</f>
        <v>0</v>
      </c>
      <c r="I6" s="1"/>
      <c r="J6" s="1"/>
    </row>
    <row r="7" spans="1:10" ht="15.75" thickBot="1" x14ac:dyDescent="0.3">
      <c r="A7" s="7"/>
      <c r="B7" s="8" t="s">
        <v>21</v>
      </c>
      <c r="C7" s="30"/>
      <c r="D7" s="42">
        <v>10.493827160493828</v>
      </c>
      <c r="E7" s="41">
        <f>$C$7*D7</f>
        <v>0</v>
      </c>
      <c r="F7" s="52"/>
      <c r="G7" s="37">
        <v>0.93333333333333324</v>
      </c>
      <c r="H7" s="23">
        <f>$C$7*G7</f>
        <v>0</v>
      </c>
      <c r="I7" s="1"/>
      <c r="J7" s="50"/>
    </row>
    <row r="8" spans="1:10" ht="16.5" thickTop="1" thickBot="1" x14ac:dyDescent="0.3">
      <c r="A8" s="7"/>
      <c r="B8" s="8" t="s">
        <v>22</v>
      </c>
      <c r="C8" s="14"/>
      <c r="D8" s="42">
        <v>20.987654320987655</v>
      </c>
      <c r="E8" s="41">
        <f>$C$8*D8</f>
        <v>0</v>
      </c>
      <c r="F8" s="52"/>
      <c r="G8" s="37">
        <v>0.93333333333333324</v>
      </c>
      <c r="H8" s="23">
        <f>$C$8*G8</f>
        <v>0</v>
      </c>
      <c r="I8" s="1"/>
      <c r="J8" s="1"/>
    </row>
    <row r="9" spans="1:10" ht="16.5" thickTop="1" thickBot="1" x14ac:dyDescent="0.3">
      <c r="A9" s="7"/>
      <c r="B9" s="8" t="s">
        <v>28</v>
      </c>
      <c r="C9" s="29"/>
      <c r="D9" s="42">
        <v>42.5</v>
      </c>
      <c r="E9" s="41">
        <f>$C$9*D9</f>
        <v>0</v>
      </c>
      <c r="F9" s="52"/>
      <c r="G9" s="37">
        <v>1.1666666666666667</v>
      </c>
      <c r="H9" s="23">
        <f>$C$9*G9</f>
        <v>0</v>
      </c>
      <c r="I9" s="1"/>
      <c r="J9" s="1"/>
    </row>
    <row r="10" spans="1:10" ht="15.75" thickTop="1" x14ac:dyDescent="0.25">
      <c r="A10" s="7"/>
      <c r="B10" s="8" t="s">
        <v>23</v>
      </c>
      <c r="C10" s="29"/>
      <c r="D10" s="42">
        <v>69.958847736625515</v>
      </c>
      <c r="E10" s="41">
        <f>$C$10*D10</f>
        <v>0</v>
      </c>
      <c r="F10" s="52"/>
      <c r="G10" s="37">
        <v>1.6666666666666667</v>
      </c>
      <c r="H10" s="23">
        <f>$C$10*G10</f>
        <v>0</v>
      </c>
      <c r="I10" s="1"/>
      <c r="J10" s="1"/>
    </row>
    <row r="11" spans="1:10" x14ac:dyDescent="0.25">
      <c r="A11" s="7"/>
      <c r="B11" s="17" t="s">
        <v>7</v>
      </c>
      <c r="C11" s="12">
        <f>SUM(C13:C15)</f>
        <v>0</v>
      </c>
      <c r="D11" s="11"/>
      <c r="E11" s="31">
        <f>SUM(E12:E15)</f>
        <v>0</v>
      </c>
      <c r="F11" s="52"/>
      <c r="G11" s="21"/>
      <c r="H11" s="24">
        <f>SUM(H12:H15)</f>
        <v>0</v>
      </c>
      <c r="I11" s="1"/>
      <c r="J11" s="1"/>
    </row>
    <row r="12" spans="1:10" ht="15.75" thickBot="1" x14ac:dyDescent="0.3">
      <c r="A12" s="7"/>
      <c r="B12" s="9" t="s">
        <v>33</v>
      </c>
      <c r="C12" s="62"/>
      <c r="D12" s="42">
        <v>1.6</v>
      </c>
      <c r="E12" s="41">
        <f>$C$12*D12</f>
        <v>0</v>
      </c>
      <c r="F12" s="52"/>
      <c r="G12" s="38">
        <v>3.3333333333333333E-2</v>
      </c>
      <c r="H12" s="44">
        <f>$C$12*G12</f>
        <v>0</v>
      </c>
      <c r="I12" s="1"/>
      <c r="J12" s="1"/>
    </row>
    <row r="13" spans="1:10" ht="16.5" thickTop="1" thickBot="1" x14ac:dyDescent="0.3">
      <c r="A13" s="7"/>
      <c r="B13" s="9" t="s">
        <v>2</v>
      </c>
      <c r="C13" s="34"/>
      <c r="D13" s="42">
        <v>24.285714285714285</v>
      </c>
      <c r="E13" s="41">
        <f>$C$13*D13</f>
        <v>0</v>
      </c>
      <c r="F13" s="52"/>
      <c r="G13" s="38">
        <v>0.5</v>
      </c>
      <c r="H13" s="44">
        <f>$C$13*G13</f>
        <v>0</v>
      </c>
      <c r="I13" s="1"/>
      <c r="J13" s="1"/>
    </row>
    <row r="14" spans="1:10" ht="16.5" thickTop="1" thickBot="1" x14ac:dyDescent="0.3">
      <c r="A14" s="7"/>
      <c r="B14" s="9" t="s">
        <v>34</v>
      </c>
      <c r="C14" s="14"/>
      <c r="D14" s="63">
        <v>32</v>
      </c>
      <c r="E14" s="41">
        <f>$C$14*D14</f>
        <v>0</v>
      </c>
      <c r="F14" s="52"/>
      <c r="G14" s="64">
        <v>0.66666666666666663</v>
      </c>
      <c r="H14" s="44">
        <f>$C$14*G14</f>
        <v>0</v>
      </c>
      <c r="I14" s="1"/>
      <c r="J14" s="1"/>
    </row>
    <row r="15" spans="1:10" ht="15.75" thickTop="1" x14ac:dyDescent="0.25">
      <c r="A15" s="7"/>
      <c r="B15" s="9" t="s">
        <v>10</v>
      </c>
      <c r="C15" s="29"/>
      <c r="D15" s="42">
        <v>11.971830985915494</v>
      </c>
      <c r="E15" s="41">
        <f>$C$15*D15</f>
        <v>0</v>
      </c>
      <c r="F15" s="52"/>
      <c r="G15" s="38">
        <v>0.25</v>
      </c>
      <c r="H15" s="44">
        <f>$C$15*G15</f>
        <v>0</v>
      </c>
      <c r="I15" s="1"/>
      <c r="J15" s="1"/>
    </row>
    <row r="16" spans="1:10" ht="15.75" thickBot="1" x14ac:dyDescent="0.3">
      <c r="A16" s="7"/>
      <c r="B16" s="18" t="s">
        <v>26</v>
      </c>
      <c r="C16" s="13">
        <f>SUM(C17:C17)</f>
        <v>0</v>
      </c>
      <c r="D16" s="20"/>
      <c r="E16" s="20">
        <f>SUM(E17:E18)</f>
        <v>0</v>
      </c>
      <c r="F16" s="52"/>
      <c r="G16" s="25"/>
      <c r="H16" s="54">
        <f>SUM(H17:H18)</f>
        <v>0</v>
      </c>
      <c r="I16" s="1"/>
      <c r="J16" s="1"/>
    </row>
    <row r="17" spans="1:10" ht="16.5" thickTop="1" thickBot="1" x14ac:dyDescent="0.3">
      <c r="A17" s="7"/>
      <c r="B17" s="56" t="s">
        <v>27</v>
      </c>
      <c r="C17" s="29"/>
      <c r="D17" s="42">
        <v>10.493827160493828</v>
      </c>
      <c r="E17" s="41">
        <f>$C$17*D17</f>
        <v>0</v>
      </c>
      <c r="F17" s="52"/>
      <c r="G17" s="38">
        <v>0.16666666666666666</v>
      </c>
      <c r="H17" s="44">
        <f>$C$17*G17</f>
        <v>0</v>
      </c>
      <c r="I17" s="1"/>
      <c r="J17" s="1"/>
    </row>
    <row r="18" spans="1:10" ht="15.75" thickTop="1" x14ac:dyDescent="0.25">
      <c r="A18" s="7"/>
      <c r="B18" s="56" t="s">
        <v>30</v>
      </c>
      <c r="C18" s="29"/>
      <c r="D18" s="42">
        <v>3.5</v>
      </c>
      <c r="E18" s="41">
        <f>$C$18*D18</f>
        <v>0</v>
      </c>
      <c r="F18" s="52"/>
      <c r="G18" s="38">
        <v>0.16666666666666699</v>
      </c>
      <c r="H18" s="44">
        <f>$C$18*G18</f>
        <v>0</v>
      </c>
      <c r="I18" s="1"/>
      <c r="J18" s="1"/>
    </row>
    <row r="19" spans="1:10" x14ac:dyDescent="0.25">
      <c r="A19" s="7"/>
      <c r="B19" s="18" t="s">
        <v>5</v>
      </c>
      <c r="C19" s="13">
        <f>SUM(C20:C21)</f>
        <v>0</v>
      </c>
      <c r="D19" s="20"/>
      <c r="E19" s="20">
        <f>SUM(E20:E22)</f>
        <v>0</v>
      </c>
      <c r="F19" s="52"/>
      <c r="G19" s="25"/>
      <c r="H19" s="33">
        <f>SUM(H20:H22)</f>
        <v>0</v>
      </c>
      <c r="I19" s="1"/>
      <c r="J19" s="1"/>
    </row>
    <row r="20" spans="1:10" ht="15.75" thickBot="1" x14ac:dyDescent="0.3">
      <c r="A20" s="7"/>
      <c r="B20" s="8" t="s">
        <v>3</v>
      </c>
      <c r="C20" s="30"/>
      <c r="D20" s="42">
        <v>0.21249999999999999</v>
      </c>
      <c r="E20" s="41">
        <f>$C$20*D20</f>
        <v>0</v>
      </c>
      <c r="F20" s="52"/>
      <c r="G20" s="53">
        <v>4.1666666666666666E-3</v>
      </c>
      <c r="H20" s="58">
        <f t="shared" ref="H20" si="0">$C$20*G20</f>
        <v>0</v>
      </c>
      <c r="I20" s="1"/>
      <c r="J20" s="1"/>
    </row>
    <row r="21" spans="1:10" ht="16.5" thickTop="1" thickBot="1" x14ac:dyDescent="0.3">
      <c r="A21" s="7"/>
      <c r="B21" s="8" t="s">
        <v>4</v>
      </c>
      <c r="C21" s="16"/>
      <c r="D21" s="42">
        <v>0.34</v>
      </c>
      <c r="E21" s="41">
        <f>$C$21*D21</f>
        <v>0</v>
      </c>
      <c r="F21" s="52"/>
      <c r="G21" s="53">
        <v>6.6666666666666671E-3</v>
      </c>
      <c r="H21" s="58">
        <f t="shared" ref="H21" si="1">$C$21*G21</f>
        <v>0</v>
      </c>
      <c r="I21" s="1"/>
      <c r="J21" s="1"/>
    </row>
    <row r="22" spans="1:10" ht="16.5" thickTop="1" thickBot="1" x14ac:dyDescent="0.3">
      <c r="A22" s="7"/>
      <c r="B22" s="9" t="s">
        <v>35</v>
      </c>
      <c r="C22" s="14"/>
      <c r="D22" s="42">
        <v>1.7</v>
      </c>
      <c r="E22" s="41">
        <f>$C$22*D22</f>
        <v>0</v>
      </c>
      <c r="F22" s="52"/>
      <c r="G22" s="38">
        <v>3.3333333333333333E-2</v>
      </c>
      <c r="H22" s="58">
        <f>$C$22*G22</f>
        <v>0</v>
      </c>
      <c r="I22" s="1"/>
      <c r="J22" s="1"/>
    </row>
    <row r="23" spans="1:10" ht="15.75" thickTop="1" x14ac:dyDescent="0.25">
      <c r="A23" s="7"/>
      <c r="B23" s="18" t="s">
        <v>24</v>
      </c>
      <c r="C23" s="13">
        <f>SUM(C24)</f>
        <v>0</v>
      </c>
      <c r="D23" s="20"/>
      <c r="E23" s="20">
        <f>SUM(E24)</f>
        <v>0</v>
      </c>
      <c r="F23" s="52"/>
      <c r="G23" s="25"/>
      <c r="H23" s="59">
        <f>SUM(H24)</f>
        <v>0</v>
      </c>
      <c r="I23" s="1"/>
      <c r="J23" s="1"/>
    </row>
    <row r="24" spans="1:10" ht="15.75" thickBot="1" x14ac:dyDescent="0.3">
      <c r="A24" s="7"/>
      <c r="B24" s="55" t="s">
        <v>25</v>
      </c>
      <c r="C24" s="30"/>
      <c r="D24" s="47">
        <v>60.714285714285715</v>
      </c>
      <c r="E24" s="41">
        <f>$C$24*D24</f>
        <v>0</v>
      </c>
      <c r="F24" s="52"/>
      <c r="G24" s="57">
        <v>2</v>
      </c>
      <c r="H24" s="60">
        <f>$C$24*G24</f>
        <v>0</v>
      </c>
      <c r="I24" s="1"/>
      <c r="J24" s="1"/>
    </row>
    <row r="25" spans="1:10" ht="16.5" thickTop="1" thickBot="1" x14ac:dyDescent="0.3">
      <c r="A25" s="7"/>
      <c r="C25" s="26"/>
      <c r="D25" s="26"/>
      <c r="E25" s="35"/>
      <c r="G25" s="26"/>
      <c r="H25" s="27"/>
      <c r="I25" s="1"/>
      <c r="J25" s="1"/>
    </row>
    <row r="26" spans="1:10" ht="21.75" thickBot="1" x14ac:dyDescent="0.35">
      <c r="A26" s="7"/>
      <c r="B26" s="10" t="s">
        <v>16</v>
      </c>
      <c r="C26" s="28">
        <f>SUM(C6,C11,C23,C19)</f>
        <v>0</v>
      </c>
      <c r="D26" s="28"/>
      <c r="E26" s="43">
        <f>SUM(E6,E11,E19,E23,E16)</f>
        <v>0</v>
      </c>
      <c r="F26" s="32" t="s">
        <v>14</v>
      </c>
      <c r="G26" s="28"/>
      <c r="H26" s="45">
        <f>SUM(H6,H11,H19,H23,H16)</f>
        <v>0</v>
      </c>
      <c r="I26" s="32" t="s">
        <v>15</v>
      </c>
      <c r="J26" s="1"/>
    </row>
    <row r="27" spans="1:10" x14ac:dyDescent="0.25">
      <c r="A27" s="7"/>
      <c r="I27" s="1"/>
      <c r="J27" s="1"/>
    </row>
    <row r="28" spans="1:10" x14ac:dyDescent="0.25">
      <c r="A28" s="7"/>
      <c r="B28" t="s">
        <v>31</v>
      </c>
      <c r="I28" s="1"/>
      <c r="J28" s="1"/>
    </row>
    <row r="29" spans="1:10" x14ac:dyDescent="0.25">
      <c r="A29" s="7"/>
      <c r="B29" s="61" t="s">
        <v>36</v>
      </c>
      <c r="I29" s="1"/>
      <c r="J29" s="1"/>
    </row>
    <row r="30" spans="1:10" x14ac:dyDescent="0.25">
      <c r="A30" s="7"/>
      <c r="B30" t="s">
        <v>32</v>
      </c>
      <c r="I30" s="1"/>
      <c r="J30" s="1"/>
    </row>
    <row r="31" spans="1:10" x14ac:dyDescent="0.25">
      <c r="A31" s="7"/>
      <c r="I31" s="1"/>
      <c r="J31" s="1"/>
    </row>
    <row r="32" spans="1:10" x14ac:dyDescent="0.25">
      <c r="A32" s="7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7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7"/>
      <c r="B34" s="6"/>
      <c r="C34" s="6"/>
      <c r="D34" s="6"/>
      <c r="E34" s="1"/>
      <c r="F34" s="7"/>
      <c r="G34" s="7"/>
      <c r="H34" s="7"/>
      <c r="I34" s="1"/>
      <c r="J34" s="1"/>
    </row>
    <row r="35" spans="1:10" x14ac:dyDescent="0.25">
      <c r="A35" s="7"/>
      <c r="B35" s="6"/>
      <c r="C35" s="6"/>
      <c r="D35" s="6"/>
      <c r="E35" s="1"/>
      <c r="F35" s="7"/>
      <c r="G35" s="7"/>
      <c r="H35" s="7"/>
      <c r="I35" s="1"/>
      <c r="J35" s="1"/>
    </row>
    <row r="36" spans="1:10" x14ac:dyDescent="0.25">
      <c r="A36" s="7"/>
      <c r="B36" s="6"/>
      <c r="C36" s="6"/>
      <c r="D36" s="6"/>
      <c r="E36" s="1"/>
      <c r="F36" s="7"/>
      <c r="G36" s="7"/>
      <c r="H36" s="7"/>
      <c r="I36" s="1"/>
      <c r="J36" s="1"/>
    </row>
    <row r="37" spans="1:10" x14ac:dyDescent="0.25">
      <c r="A37" s="7"/>
      <c r="B37" s="6"/>
      <c r="C37" s="6"/>
      <c r="D37" s="6"/>
      <c r="E37" s="1"/>
      <c r="F37" s="7"/>
      <c r="G37" s="7"/>
      <c r="H37" s="7"/>
      <c r="I37" s="1"/>
      <c r="J37" s="1"/>
    </row>
    <row r="38" spans="1:10" x14ac:dyDescent="0.25">
      <c r="A38" s="7"/>
      <c r="B38" s="6"/>
      <c r="C38" s="6"/>
      <c r="D38" s="6"/>
      <c r="E38" s="1"/>
      <c r="F38" s="7"/>
      <c r="G38" s="7"/>
      <c r="H38" s="7"/>
      <c r="I38" s="1"/>
      <c r="J38" s="1"/>
    </row>
    <row r="39" spans="1:10" x14ac:dyDescent="0.25">
      <c r="B39" s="3"/>
      <c r="C39" s="3"/>
      <c r="D39" s="3"/>
      <c r="F39" s="3"/>
      <c r="G39" s="3"/>
      <c r="H39" s="3"/>
    </row>
    <row r="40" spans="1:10" x14ac:dyDescent="0.25">
      <c r="B40" s="3"/>
      <c r="C40" s="3"/>
      <c r="D40" s="3"/>
      <c r="F40" s="2"/>
      <c r="G40" s="2"/>
      <c r="H40" s="2"/>
    </row>
  </sheetData>
  <mergeCells count="2">
    <mergeCell ref="D3:E3"/>
    <mergeCell ref="G3:H3"/>
  </mergeCells>
  <pageMargins left="0.7" right="0.7" top="0.78740157499999996" bottom="0.78740157499999996" header="0.3" footer="0.3"/>
  <pageSetup paperSize="9" scale="6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MKD Livestock Manure Calculator</vt:lpstr>
      <vt:lpstr>'MKD Livestock Manure Calculator'!Druckbereich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2025-02-21T10:06:14Z</cp:lastPrinted>
  <dcterms:created xsi:type="dcterms:W3CDTF">2024-04-29T13:13:30Z</dcterms:created>
  <dcterms:modified xsi:type="dcterms:W3CDTF">2025-08-18T12:40:19Z</dcterms:modified>
</cp:coreProperties>
</file>