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EU4Green\PREVODI\agri 19.08.2025\"/>
    </mc:Choice>
  </mc:AlternateContent>
  <xr:revisionPtr revIDLastSave="0" documentId="13_ncr:1_{DF61CF90-B56D-4751-81A6-F00FFCA011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Калкулатор за ѓубриво од добито" sheetId="8" r:id="rId1"/>
  </sheets>
  <definedNames>
    <definedName name="_xlnm.Print_Area" localSheetId="0">'Калкулатор за ѓубриво од добито'!$A$1:$J$29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8" l="1"/>
  <c r="E14" i="8"/>
  <c r="E22" i="8"/>
  <c r="H14" i="8"/>
  <c r="H12" i="8"/>
  <c r="E12" i="8"/>
  <c r="H18" i="8" l="1"/>
  <c r="E18" i="8"/>
  <c r="E7" i="8" l="1"/>
  <c r="H7" i="8"/>
  <c r="H17" i="8" l="1"/>
  <c r="H16" i="8" s="1"/>
  <c r="E17" i="8"/>
  <c r="E16" i="8" s="1"/>
  <c r="C16" i="8"/>
  <c r="H24" i="8"/>
  <c r="H23" i="8" s="1"/>
  <c r="C23" i="8"/>
  <c r="E24" i="8"/>
  <c r="E23" i="8" s="1"/>
  <c r="H20" i="8" l="1"/>
  <c r="H21" i="8"/>
  <c r="H13" i="8"/>
  <c r="H10" i="8"/>
  <c r="H9" i="8"/>
  <c r="H19" i="8" l="1"/>
  <c r="E20" i="8"/>
  <c r="E13" i="8"/>
  <c r="E10" i="8"/>
  <c r="E9" i="8"/>
  <c r="E21" i="8" l="1"/>
  <c r="E19" i="8" s="1"/>
  <c r="E8" i="8"/>
  <c r="E15" i="8"/>
  <c r="E11" i="8" s="1"/>
  <c r="C19" i="8" l="1"/>
  <c r="H15" i="8"/>
  <c r="H11" i="8" s="1"/>
  <c r="C11" i="8"/>
  <c r="H8" i="8"/>
  <c r="E6" i="8"/>
  <c r="C6" i="8"/>
  <c r="C26" i="8" l="1"/>
  <c r="E26" i="8"/>
  <c r="H6" i="8"/>
  <c r="H26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Bürgler Manuela</author>
  </authors>
  <commentList>
    <comment ref="C5" authorId="0" shapeId="0" xr:uid="{00000000-0006-0000-0000-000001000000}">
      <text>
        <r>
          <rPr>
            <b/>
            <sz val="12"/>
            <color indexed="81"/>
            <rFont val="Segoe UI"/>
            <family val="2"/>
          </rPr>
          <t>Внесете го бројот на животни од оваа категорија на вашата фарма</t>
        </r>
      </text>
    </comment>
  </commentList>
</comments>
</file>

<file path=xl/sharedStrings.xml><?xml version="1.0" encoding="utf-8"?>
<sst xmlns="http://schemas.openxmlformats.org/spreadsheetml/2006/main" count="36" uniqueCount="35">
  <si>
    <t>kg</t>
  </si>
  <si>
    <r>
      <t>m</t>
    </r>
    <r>
      <rPr>
        <b/>
        <vertAlign val="superscript"/>
        <sz val="14"/>
        <color rgb="FF56A52F"/>
        <rFont val="Calibri"/>
        <family val="2"/>
        <scheme val="minor"/>
      </rPr>
      <t>3</t>
    </r>
  </si>
  <si>
    <t>Количина на азот во преостанатото ѓубриво за апликација</t>
  </si>
  <si>
    <t>Калкулатор за ѓубриво од добиток</t>
  </si>
  <si>
    <t>Капацитет за складирање на ѓубриво</t>
  </si>
  <si>
    <t>Категории на добиток</t>
  </si>
  <si>
    <t>Говеда</t>
  </si>
  <si>
    <t>Говеда помлади од 6 месеци</t>
  </si>
  <si>
    <t>Говеда од 6 до 12 месеци</t>
  </si>
  <si>
    <t>Говеда од 1 до 2 години</t>
  </si>
  <si>
    <t xml:space="preserve">Возрасни говеда (над 2 години)
</t>
  </si>
  <si>
    <t>Свињи</t>
  </si>
  <si>
    <t>Прасиња (помали од 20 kg)</t>
  </si>
  <si>
    <t>Овци и кози</t>
  </si>
  <si>
    <t>Овци</t>
  </si>
  <si>
    <t>Кози</t>
  </si>
  <si>
    <t>Живина</t>
  </si>
  <si>
    <t>Пилиња за месо (бројлери)</t>
  </si>
  <si>
    <t>Носачки кокошки</t>
  </si>
  <si>
    <t>Коњи</t>
  </si>
  <si>
    <t>Број на животни</t>
  </si>
  <si>
    <t>Излачување на азот (kg N годишно по животно)</t>
  </si>
  <si>
    <t>Производство на ѓубре по животно (m³ месечно) – ШЛАМ</t>
  </si>
  <si>
    <t>Потребен капацитет за складирање месечно (m³) – ШЛАМ</t>
  </si>
  <si>
    <t xml:space="preserve"> Основни вредности од CGAP 2015 (МКД) по грло</t>
  </si>
  <si>
    <t>Пресметани вредности за добиток</t>
  </si>
  <si>
    <t>Основни вредности од CGAP 2014 (ЦГ) по грло</t>
  </si>
  <si>
    <t>Вкупен број на добиток</t>
  </si>
  <si>
    <t>Азот во ѓубриво од добиток годишно (kg) – ШЛАМ (смеса од цврсто и течно ѓубре)</t>
  </si>
  <si>
    <t>Нерези за оплодување</t>
  </si>
  <si>
    <t xml:space="preserve">Маторици за оплодување </t>
  </si>
  <si>
    <t>Свиња за одгледување</t>
  </si>
  <si>
    <t>Мисирки</t>
  </si>
  <si>
    <r>
      <t xml:space="preserve">Извори на податоци: Коефициенти за излачување на азот: Правилник CGAP Северна Македонија (2015)
</t>
    </r>
    <r>
      <rPr>
        <sz val="11"/>
        <color rgb="FFFF0000"/>
        <rFont val="Calibri"/>
        <family val="2"/>
        <scheme val="minor"/>
      </rPr>
      <t>Забелешка: Во време на изработка на овој калкулатор, не беа достапни специфични вредности за излачување на азот за прасиња, нерези за оплодување, кози и мисирки за Северна Македонија. Поради тоа, за овие категории се користени вредности од Црна Гора</t>
    </r>
    <r>
      <rPr>
        <sz val="11"/>
        <color theme="1"/>
        <rFont val="Calibri"/>
        <family val="2"/>
        <scheme val="minor"/>
      </rPr>
      <t xml:space="preserve">. Дневно производство на ѓубре по животно: Правилник за принципите на добра земјоделска практика за примена на ѓубрива („Службен весник на Црна Гора“, бр. 29/2014)
</t>
    </r>
  </si>
  <si>
    <t>Пресметаните вредности за добитокот месечно, кои треба да се помножат со потребниот број месеци (на пр. 6) за да се добие потребниот капацитет за складирање (на пример, за 6 месеци)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</si>
</sst>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56A52F"/>
      <name val="Calibri"/>
      <family val="2"/>
      <scheme val="minor"/>
    </font>
    <font>
      <b/>
      <sz val="14"/>
      <color rgb="FF56A52F"/>
      <name val="Calibri"/>
      <family val="2"/>
      <scheme val="minor"/>
    </font>
    <font>
      <b/>
      <sz val="20"/>
      <color rgb="FF56A52F"/>
      <name val="Calibri"/>
      <family val="2"/>
      <scheme val="minor"/>
    </font>
    <font>
      <sz val="10"/>
      <name val="Arial"/>
      <family val="2"/>
    </font>
    <font>
      <sz val="11"/>
      <name val="Times"/>
      <family val="1"/>
    </font>
    <font>
      <b/>
      <sz val="12"/>
      <color indexed="81"/>
      <name val="Segoe U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4"/>
      <color rgb="FF56A52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6A52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ck">
        <color rgb="FF56A52F"/>
      </left>
      <right style="thick">
        <color rgb="FF56A52F"/>
      </right>
      <top style="thick">
        <color rgb="FF56A52F"/>
      </top>
      <bottom style="thick">
        <color rgb="FF56A52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 style="thick">
        <color rgb="FF56A52F"/>
      </top>
      <bottom/>
      <diagonal/>
    </border>
    <border>
      <left style="thick">
        <color rgb="FF56A52F"/>
      </left>
      <right style="thick">
        <color rgb="FF56A52F"/>
      </right>
      <top/>
      <bottom style="thick">
        <color rgb="FF56A52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/>
      <bottom/>
      <diagonal/>
    </border>
    <border>
      <left style="thick">
        <color rgb="FF56A52F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</cellStyleXfs>
  <cellXfs count="69">
    <xf numFmtId="0" fontId="0" fillId="0" borderId="0" xfId="0"/>
    <xf numFmtId="0" fontId="0" fillId="2" borderId="0" xfId="0" applyFill="1"/>
    <xf numFmtId="1" fontId="6" fillId="0" borderId="0" xfId="3" applyNumberFormat="1" applyFont="1"/>
    <xf numFmtId="1" fontId="6" fillId="0" borderId="0" xfId="4" applyNumberFormat="1" applyAlignment="1" applyProtection="1">
      <alignment vertical="top"/>
      <protection locked="0"/>
    </xf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1" fontId="6" fillId="2" borderId="0" xfId="4" applyNumberFormat="1" applyFill="1" applyAlignment="1" applyProtection="1">
      <alignment vertical="top"/>
      <protection locked="0"/>
    </xf>
    <xf numFmtId="1" fontId="6" fillId="2" borderId="0" xfId="3" applyNumberFormat="1" applyFont="1" applyFill="1"/>
    <xf numFmtId="1" fontId="8" fillId="0" borderId="0" xfId="3" applyNumberFormat="1" applyFont="1"/>
    <xf numFmtId="1" fontId="8" fillId="0" borderId="0" xfId="4" applyNumberFormat="1" applyFont="1"/>
    <xf numFmtId="1" fontId="3" fillId="0" borderId="0" xfId="1" applyNumberFormat="1" applyFont="1"/>
    <xf numFmtId="164" fontId="8" fillId="3" borderId="0" xfId="2" applyNumberFormat="1" applyFont="1" applyFill="1" applyAlignment="1" applyProtection="1">
      <alignment horizontal="center" vertical="top"/>
      <protection locked="0"/>
    </xf>
    <xf numFmtId="1" fontId="8" fillId="3" borderId="0" xfId="2" applyNumberFormat="1" applyFont="1" applyFill="1" applyAlignment="1">
      <alignment horizontal="center" vertical="top"/>
    </xf>
    <xf numFmtId="1" fontId="8" fillId="3" borderId="0" xfId="3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1" fontId="8" fillId="3" borderId="0" xfId="4" applyNumberFormat="1" applyFont="1" applyFill="1"/>
    <xf numFmtId="1" fontId="8" fillId="0" borderId="1" xfId="4" applyNumberFormat="1" applyFont="1" applyBorder="1" applyAlignment="1">
      <alignment horizontal="center"/>
    </xf>
    <xf numFmtId="1" fontId="8" fillId="3" borderId="0" xfId="2" applyNumberFormat="1" applyFont="1" applyFill="1" applyAlignment="1" applyProtection="1">
      <alignment vertical="top"/>
      <protection locked="0"/>
    </xf>
    <xf numFmtId="1" fontId="8" fillId="3" borderId="0" xfId="3" applyNumberFormat="1" applyFont="1" applyFill="1"/>
    <xf numFmtId="0" fontId="2" fillId="4" borderId="3" xfId="0" applyFont="1" applyFill="1" applyBorder="1" applyAlignment="1">
      <alignment horizontal="center" vertical="center" wrapText="1"/>
    </xf>
    <xf numFmtId="164" fontId="8" fillId="3" borderId="5" xfId="2" applyNumberFormat="1" applyFont="1" applyFill="1" applyBorder="1" applyAlignment="1" applyProtection="1">
      <alignment horizontal="center" vertical="top"/>
      <protection locked="0"/>
    </xf>
    <xf numFmtId="1" fontId="8" fillId="3" borderId="5" xfId="2" applyNumberFormat="1" applyFont="1" applyFill="1" applyBorder="1" applyAlignment="1">
      <alignment horizontal="center" vertical="top"/>
    </xf>
    <xf numFmtId="164" fontId="8" fillId="3" borderId="5" xfId="2" applyNumberFormat="1" applyFont="1" applyFill="1" applyBorder="1" applyAlignment="1">
      <alignment horizontal="center" vertical="top"/>
    </xf>
    <xf numFmtId="164" fontId="8" fillId="4" borderId="5" xfId="3" applyNumberFormat="1" applyFont="1" applyFill="1" applyBorder="1" applyAlignment="1">
      <alignment horizontal="center"/>
    </xf>
    <xf numFmtId="2" fontId="8" fillId="3" borderId="5" xfId="2" applyNumberFormat="1" applyFont="1" applyFill="1" applyBorder="1" applyAlignment="1">
      <alignment horizontal="center" vertical="top"/>
    </xf>
    <xf numFmtId="1" fontId="8" fillId="3" borderId="5" xfId="3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8" fillId="0" borderId="0" xfId="3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8" fillId="3" borderId="13" xfId="2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>
      <alignment horizontal="left" vertical="center" wrapText="1"/>
    </xf>
    <xf numFmtId="165" fontId="8" fillId="3" borderId="13" xfId="3" applyNumberFormat="1" applyFont="1" applyFill="1" applyBorder="1" applyAlignment="1">
      <alignment horizontal="center"/>
    </xf>
    <xf numFmtId="1" fontId="8" fillId="0" borderId="16" xfId="4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5" borderId="3" xfId="0" applyFont="1" applyFill="1" applyBorder="1" applyAlignment="1">
      <alignment horizontal="center" vertical="center" wrapText="1"/>
    </xf>
    <xf numFmtId="164" fontId="8" fillId="5" borderId="5" xfId="3" applyNumberFormat="1" applyFont="1" applyFill="1" applyBorder="1" applyAlignment="1">
      <alignment horizontal="center"/>
    </xf>
    <xf numFmtId="2" fontId="8" fillId="5" borderId="5" xfId="1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164" fontId="8" fillId="6" borderId="13" xfId="1" applyNumberFormat="1" applyFont="1" applyFill="1" applyBorder="1" applyAlignment="1">
      <alignment horizontal="center"/>
    </xf>
    <xf numFmtId="164" fontId="8" fillId="6" borderId="4" xfId="1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2" fontId="8" fillId="4" borderId="13" xfId="3" applyNumberFormat="1" applyFont="1" applyFill="1" applyBorder="1" applyAlignment="1">
      <alignment horizontal="center"/>
    </xf>
    <xf numFmtId="164" fontId="3" fillId="5" borderId="12" xfId="0" applyNumberFormat="1" applyFont="1" applyFill="1" applyBorder="1" applyAlignment="1">
      <alignment horizontal="center"/>
    </xf>
    <xf numFmtId="0" fontId="0" fillId="2" borderId="4" xfId="0" applyFill="1" applyBorder="1"/>
    <xf numFmtId="164" fontId="8" fillId="6" borderId="17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9" fillId="2" borderId="0" xfId="0" applyFont="1" applyFill="1"/>
    <xf numFmtId="0" fontId="0" fillId="0" borderId="13" xfId="0" applyBorder="1"/>
    <xf numFmtId="165" fontId="8" fillId="5" borderId="5" xfId="1" applyNumberFormat="1" applyFont="1" applyFill="1" applyBorder="1" applyAlignment="1">
      <alignment horizontal="center"/>
    </xf>
    <xf numFmtId="2" fontId="8" fillId="3" borderId="13" xfId="3" applyNumberFormat="1" applyFont="1" applyFill="1" applyBorder="1" applyAlignment="1">
      <alignment horizontal="center"/>
    </xf>
    <xf numFmtId="1" fontId="8" fillId="0" borderId="0" xfId="1" applyNumberFormat="1" applyFont="1"/>
    <xf numFmtId="1" fontId="8" fillId="0" borderId="0" xfId="4" applyNumberFormat="1" applyFont="1" applyAlignment="1" applyProtection="1">
      <alignment vertical="top"/>
      <protection locked="0"/>
    </xf>
    <xf numFmtId="164" fontId="8" fillId="5" borderId="6" xfId="1" applyNumberFormat="1" applyFont="1" applyFill="1" applyBorder="1" applyAlignment="1">
      <alignment horizontal="center"/>
    </xf>
    <xf numFmtId="165" fontId="8" fillId="4" borderId="13" xfId="3" applyNumberFormat="1" applyFont="1" applyFill="1" applyBorder="1" applyAlignment="1">
      <alignment horizontal="center"/>
    </xf>
    <xf numFmtId="164" fontId="8" fillId="3" borderId="13" xfId="3" applyNumberFormat="1" applyFont="1" applyFill="1" applyBorder="1" applyAlignment="1">
      <alignment horizontal="center"/>
    </xf>
    <xf numFmtId="164" fontId="8" fillId="4" borderId="10" xfId="3" applyNumberFormat="1" applyFont="1" applyFill="1" applyBorder="1" applyAlignment="1">
      <alignment horizontal="center"/>
    </xf>
    <xf numFmtId="1" fontId="8" fillId="0" borderId="9" xfId="4" applyNumberFormat="1" applyFont="1" applyBorder="1" applyAlignment="1">
      <alignment horizontal="center"/>
    </xf>
    <xf numFmtId="1" fontId="8" fillId="6" borderId="4" xfId="1" applyNumberFormat="1" applyFont="1" applyFill="1" applyBorder="1" applyAlignment="1">
      <alignment horizontal="center"/>
    </xf>
    <xf numFmtId="164" fontId="8" fillId="5" borderId="5" xfId="1" applyNumberFormat="1" applyFont="1" applyFill="1" applyBorder="1" applyAlignment="1">
      <alignment horizontal="center"/>
    </xf>
    <xf numFmtId="1" fontId="8" fillId="0" borderId="0" xfId="3" applyNumberFormat="1" applyFont="1" applyAlignment="1">
      <alignment wrapText="1"/>
    </xf>
    <xf numFmtId="0" fontId="12" fillId="0" borderId="15" xfId="0" applyFont="1" applyBorder="1" applyAlignment="1">
      <alignment horizontal="center" wrapText="1"/>
    </xf>
    <xf numFmtId="0" fontId="12" fillId="2" borderId="15" xfId="0" applyFont="1" applyFill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9" fillId="0" borderId="0" xfId="0" applyFont="1" applyAlignment="1">
      <alignment horizontal="center"/>
    </xf>
  </cellXfs>
  <cellStyles count="5">
    <cellStyle name="Normal" xfId="0" builtinId="0"/>
    <cellStyle name="Normal_Nutrient inputs; crops" xfId="2" xr:uid="{00000000-0005-0000-0000-000000000000}"/>
    <cellStyle name="Normal_Nutrient inputs; livestock" xfId="3" xr:uid="{00000000-0005-0000-0000-000001000000}"/>
    <cellStyle name="Standard 2" xfId="1" xr:uid="{00000000-0005-0000-0000-000003000000}"/>
    <cellStyle name="Standard_1.2 Livestock" xfId="4" xr:uid="{00000000-0005-0000-0000-000004000000}"/>
  </cellStyles>
  <dxfs count="0"/>
  <tableStyles count="0" defaultTableStyle="TableStyleMedium2" defaultPivotStyle="PivotStyleLight16"/>
  <colors>
    <mruColors>
      <color rgb="FF56A5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31750</xdr:rowOff>
    </xdr:from>
    <xdr:to>
      <xdr:col>8</xdr:col>
      <xdr:colOff>87050</xdr:colOff>
      <xdr:row>2</xdr:row>
      <xdr:rowOff>155575</xdr:rowOff>
    </xdr:to>
    <xdr:pic>
      <xdr:nvPicPr>
        <xdr:cNvPr id="5" name="Grafik 4" descr="EU4Green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225" y="222250"/>
          <a:ext cx="2175777" cy="4572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45720</xdr:colOff>
      <xdr:row>27</xdr:row>
      <xdr:rowOff>883920</xdr:rowOff>
    </xdr:from>
    <xdr:to>
      <xdr:col>1</xdr:col>
      <xdr:colOff>1360170</xdr:colOff>
      <xdr:row>28</xdr:row>
      <xdr:rowOff>761009</xdr:rowOff>
    </xdr:to>
    <xdr:pic>
      <xdr:nvPicPr>
        <xdr:cNvPr id="6" name="Grafik 2">
          <a:extLst>
            <a:ext uri="{FF2B5EF4-FFF2-40B4-BE49-F238E27FC236}">
              <a16:creationId xmlns:a16="http://schemas.microsoft.com/office/drawing/2014/main" id="{D4578620-C889-4A85-AC21-1077FAD5C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8404860"/>
          <a:ext cx="1314450" cy="791489"/>
        </a:xfrm>
        <a:prstGeom prst="rect">
          <a:avLst/>
        </a:prstGeom>
      </xdr:spPr>
    </xdr:pic>
    <xdr:clientData/>
  </xdr:twoCellAnchor>
  <xdr:twoCellAnchor editAs="oneCell">
    <xdr:from>
      <xdr:col>1</xdr:col>
      <xdr:colOff>2537460</xdr:colOff>
      <xdr:row>28</xdr:row>
      <xdr:rowOff>312420</xdr:rowOff>
    </xdr:from>
    <xdr:to>
      <xdr:col>3</xdr:col>
      <xdr:colOff>635636</xdr:colOff>
      <xdr:row>28</xdr:row>
      <xdr:rowOff>849452</xdr:rowOff>
    </xdr:to>
    <xdr:pic>
      <xdr:nvPicPr>
        <xdr:cNvPr id="7" name="Grafik 1">
          <a:extLst>
            <a:ext uri="{FF2B5EF4-FFF2-40B4-BE49-F238E27FC236}">
              <a16:creationId xmlns:a16="http://schemas.microsoft.com/office/drawing/2014/main" id="{442DF9F5-9C4A-4961-BBB6-457A7D9FA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9940" y="8747760"/>
          <a:ext cx="2091056" cy="537032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28</xdr:row>
      <xdr:rowOff>274320</xdr:rowOff>
    </xdr:from>
    <xdr:to>
      <xdr:col>6</xdr:col>
      <xdr:colOff>671345</xdr:colOff>
      <xdr:row>29</xdr:row>
      <xdr:rowOff>19474</xdr:rowOff>
    </xdr:to>
    <xdr:pic>
      <xdr:nvPicPr>
        <xdr:cNvPr id="8" name="Grafik 3">
          <a:extLst>
            <a:ext uri="{FF2B5EF4-FFF2-40B4-BE49-F238E27FC236}">
              <a16:creationId xmlns:a16="http://schemas.microsoft.com/office/drawing/2014/main" id="{DC5FE15F-A2B1-4584-AC2F-566EAC25F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650" y="8818245"/>
          <a:ext cx="2966870" cy="6595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view="pageBreakPreview" zoomScaleNormal="100" zoomScaleSheetLayoutView="100" workbookViewId="0">
      <selection activeCell="J5" sqref="J5"/>
    </sheetView>
  </sheetViews>
  <sheetFormatPr defaultColWidth="11.5546875" defaultRowHeight="14.4" x14ac:dyDescent="0.3"/>
  <cols>
    <col min="2" max="2" width="38.109375" customWidth="1"/>
    <col min="3" max="3" width="20.109375" customWidth="1"/>
    <col min="4" max="4" width="19" customWidth="1"/>
    <col min="5" max="5" width="18.44140625" customWidth="1"/>
    <col min="6" max="7" width="16.5546875" customWidth="1"/>
    <col min="8" max="8" width="31.5546875" customWidth="1"/>
    <col min="10" max="10" width="25.44140625" customWidth="1"/>
  </cols>
  <sheetData>
    <row r="1" spans="1:10" x14ac:dyDescent="0.3">
      <c r="A1" s="7"/>
      <c r="B1" s="1"/>
      <c r="C1" s="1"/>
      <c r="D1" s="1"/>
      <c r="E1" s="1"/>
      <c r="F1" s="1"/>
      <c r="G1" s="1"/>
      <c r="H1" s="1"/>
      <c r="I1" s="1"/>
      <c r="J1" s="1"/>
    </row>
    <row r="2" spans="1:10" ht="25.8" x14ac:dyDescent="0.5">
      <c r="A2" s="7"/>
      <c r="B2" s="4" t="s">
        <v>3</v>
      </c>
      <c r="C2" s="4"/>
      <c r="D2" s="4"/>
      <c r="E2" s="1"/>
      <c r="F2" s="1"/>
      <c r="G2" s="1"/>
      <c r="H2" s="1"/>
      <c r="I2" s="1"/>
      <c r="J2" s="1"/>
    </row>
    <row r="3" spans="1:10" ht="39.75" customHeight="1" thickBot="1" x14ac:dyDescent="0.35">
      <c r="A3" s="7"/>
      <c r="C3" s="1"/>
      <c r="D3" s="64" t="s">
        <v>2</v>
      </c>
      <c r="E3" s="64"/>
      <c r="F3" s="1"/>
      <c r="G3" s="65" t="s">
        <v>4</v>
      </c>
      <c r="H3" s="65"/>
      <c r="I3" s="1"/>
      <c r="J3" s="1"/>
    </row>
    <row r="4" spans="1:10" ht="101.4" customHeight="1" thickBot="1" x14ac:dyDescent="0.35">
      <c r="A4" s="7"/>
      <c r="B4" s="1"/>
      <c r="C4" s="1"/>
      <c r="D4" s="48" t="s">
        <v>24</v>
      </c>
      <c r="E4" s="49" t="s">
        <v>25</v>
      </c>
      <c r="F4" s="1"/>
      <c r="G4" s="48" t="s">
        <v>26</v>
      </c>
      <c r="H4" s="49" t="s">
        <v>34</v>
      </c>
      <c r="I4" s="46"/>
      <c r="J4" s="1"/>
    </row>
    <row r="5" spans="1:10" ht="72.599999999999994" thickTop="1" x14ac:dyDescent="0.3">
      <c r="A5" s="7"/>
      <c r="B5" s="5" t="s">
        <v>5</v>
      </c>
      <c r="C5" s="29" t="s">
        <v>20</v>
      </c>
      <c r="D5" s="39" t="s">
        <v>21</v>
      </c>
      <c r="E5" s="40" t="s">
        <v>28</v>
      </c>
      <c r="F5" s="51"/>
      <c r="G5" s="36" t="s">
        <v>22</v>
      </c>
      <c r="H5" s="19" t="s">
        <v>23</v>
      </c>
      <c r="I5" s="1"/>
      <c r="J5" s="1"/>
    </row>
    <row r="6" spans="1:10" x14ac:dyDescent="0.3">
      <c r="A6" s="7"/>
      <c r="B6" s="15" t="s">
        <v>6</v>
      </c>
      <c r="C6" s="12">
        <f>SUM(C7:C10)</f>
        <v>0</v>
      </c>
      <c r="D6" s="11"/>
      <c r="E6" s="31">
        <f>SUM(E7:E10)</f>
        <v>0</v>
      </c>
      <c r="F6" s="51"/>
      <c r="G6" s="20"/>
      <c r="H6" s="22">
        <f>SUM(H7:H10)</f>
        <v>0</v>
      </c>
      <c r="I6" s="1"/>
      <c r="J6" s="1"/>
    </row>
    <row r="7" spans="1:10" ht="15" thickBot="1" x14ac:dyDescent="0.35">
      <c r="A7" s="7"/>
      <c r="B7" s="8" t="s">
        <v>7</v>
      </c>
      <c r="C7" s="30"/>
      <c r="D7" s="42">
        <v>10.493827160493828</v>
      </c>
      <c r="E7" s="41">
        <f>$C$7*D7</f>
        <v>0</v>
      </c>
      <c r="F7" s="51"/>
      <c r="G7" s="37">
        <v>0.93333333333333324</v>
      </c>
      <c r="H7" s="23">
        <f>$C$7*G7</f>
        <v>0</v>
      </c>
      <c r="I7" s="1"/>
      <c r="J7" s="50"/>
    </row>
    <row r="8" spans="1:10" ht="15.6" thickTop="1" thickBot="1" x14ac:dyDescent="0.35">
      <c r="A8" s="7"/>
      <c r="B8" t="s">
        <v>8</v>
      </c>
      <c r="C8" s="14"/>
      <c r="D8" s="42">
        <v>20.987654320987655</v>
      </c>
      <c r="E8" s="41">
        <f>$C$8*D8</f>
        <v>0</v>
      </c>
      <c r="F8" s="51"/>
      <c r="G8" s="37">
        <v>0.93333333333333324</v>
      </c>
      <c r="H8" s="23">
        <f>$C$8*G8</f>
        <v>0</v>
      </c>
      <c r="I8" s="1"/>
      <c r="J8" s="1"/>
    </row>
    <row r="9" spans="1:10" ht="15.6" thickTop="1" thickBot="1" x14ac:dyDescent="0.35">
      <c r="A9" s="7"/>
      <c r="B9" s="8" t="s">
        <v>9</v>
      </c>
      <c r="C9" s="29"/>
      <c r="D9" s="42">
        <v>42.5</v>
      </c>
      <c r="E9" s="41">
        <f>$C$9*D9</f>
        <v>0</v>
      </c>
      <c r="F9" s="51"/>
      <c r="G9" s="37">
        <v>1.1666666666666667</v>
      </c>
      <c r="H9" s="23">
        <f>$C$9*G9</f>
        <v>0</v>
      </c>
      <c r="I9" s="1"/>
      <c r="J9" s="1"/>
    </row>
    <row r="10" spans="1:10" ht="29.4" thickTop="1" x14ac:dyDescent="0.3">
      <c r="A10" s="7"/>
      <c r="B10" s="63" t="s">
        <v>10</v>
      </c>
      <c r="C10" s="29"/>
      <c r="D10" s="42">
        <v>69.958847736625515</v>
      </c>
      <c r="E10" s="41">
        <f>$C$10*D10</f>
        <v>0</v>
      </c>
      <c r="F10" s="51"/>
      <c r="G10" s="37">
        <v>1.6666666666666667</v>
      </c>
      <c r="H10" s="23">
        <f>$C$10*G10</f>
        <v>0</v>
      </c>
      <c r="I10" s="1"/>
      <c r="J10" s="1"/>
    </row>
    <row r="11" spans="1:10" x14ac:dyDescent="0.3">
      <c r="A11" s="7"/>
      <c r="B11" s="17" t="s">
        <v>11</v>
      </c>
      <c r="C11" s="12">
        <f>SUM(C13:C15)</f>
        <v>0</v>
      </c>
      <c r="D11" s="11"/>
      <c r="E11" s="31">
        <f>SUM(E12:E15)</f>
        <v>0</v>
      </c>
      <c r="F11" s="51"/>
      <c r="G11" s="21"/>
      <c r="H11" s="24">
        <f>SUM(H12:H15)</f>
        <v>0</v>
      </c>
      <c r="I11" s="1"/>
      <c r="J11" s="1"/>
    </row>
    <row r="12" spans="1:10" ht="15" thickBot="1" x14ac:dyDescent="0.35">
      <c r="A12" s="7"/>
      <c r="B12" s="9" t="s">
        <v>12</v>
      </c>
      <c r="C12" s="60"/>
      <c r="D12" s="42">
        <v>1.6</v>
      </c>
      <c r="E12" s="41">
        <f>$C$12*D12</f>
        <v>0</v>
      </c>
      <c r="F12" s="51"/>
      <c r="G12" s="38">
        <v>3.3333333333333333E-2</v>
      </c>
      <c r="H12" s="44">
        <f>$C$12*G12</f>
        <v>0</v>
      </c>
      <c r="I12" s="1"/>
      <c r="J12" s="1"/>
    </row>
    <row r="13" spans="1:10" ht="15.6" thickTop="1" thickBot="1" x14ac:dyDescent="0.35">
      <c r="A13" s="7"/>
      <c r="B13" s="9" t="s">
        <v>30</v>
      </c>
      <c r="C13" s="34"/>
      <c r="D13" s="42">
        <v>24.285714285714285</v>
      </c>
      <c r="E13" s="41">
        <f>$C$13*D13</f>
        <v>0</v>
      </c>
      <c r="F13" s="51"/>
      <c r="G13" s="38">
        <v>0.5</v>
      </c>
      <c r="H13" s="44">
        <f>$C$13*G13</f>
        <v>0</v>
      </c>
      <c r="I13" s="1"/>
      <c r="J13" s="1"/>
    </row>
    <row r="14" spans="1:10" ht="15.6" thickTop="1" thickBot="1" x14ac:dyDescent="0.35">
      <c r="A14" s="7"/>
      <c r="B14" s="9" t="s">
        <v>29</v>
      </c>
      <c r="C14" s="14"/>
      <c r="D14" s="61">
        <v>32</v>
      </c>
      <c r="E14" s="41">
        <f>$C$14*D14</f>
        <v>0</v>
      </c>
      <c r="F14" s="51"/>
      <c r="G14" s="62">
        <v>0.66666666666666663</v>
      </c>
      <c r="H14" s="44">
        <f>$C$14*G14</f>
        <v>0</v>
      </c>
      <c r="I14" s="1"/>
      <c r="J14" s="1"/>
    </row>
    <row r="15" spans="1:10" ht="15" thickTop="1" x14ac:dyDescent="0.3">
      <c r="A15" s="7"/>
      <c r="B15" s="9" t="s">
        <v>31</v>
      </c>
      <c r="C15" s="29"/>
      <c r="D15" s="42">
        <v>11.971830985915494</v>
      </c>
      <c r="E15" s="41">
        <f>$C$15*D15</f>
        <v>0</v>
      </c>
      <c r="F15" s="51"/>
      <c r="G15" s="38">
        <v>0.25</v>
      </c>
      <c r="H15" s="44">
        <f>$C$15*G15</f>
        <v>0</v>
      </c>
      <c r="I15" s="1"/>
      <c r="J15" s="1"/>
    </row>
    <row r="16" spans="1:10" ht="15" thickBot="1" x14ac:dyDescent="0.35">
      <c r="A16" s="7"/>
      <c r="B16" s="18" t="s">
        <v>13</v>
      </c>
      <c r="C16" s="13">
        <f>SUM(C17:C17)</f>
        <v>0</v>
      </c>
      <c r="D16" s="20"/>
      <c r="E16" s="20">
        <f>SUM(E17:E18)</f>
        <v>0</v>
      </c>
      <c r="F16" s="51"/>
      <c r="G16" s="25"/>
      <c r="H16" s="53">
        <f>SUM(H17:H18)</f>
        <v>0</v>
      </c>
      <c r="I16" s="1"/>
      <c r="J16" s="1"/>
    </row>
    <row r="17" spans="1:10" ht="15.6" thickTop="1" thickBot="1" x14ac:dyDescent="0.35">
      <c r="A17" s="7"/>
      <c r="B17" s="55" t="s">
        <v>14</v>
      </c>
      <c r="C17" s="29"/>
      <c r="D17" s="42">
        <v>10.493827160493828</v>
      </c>
      <c r="E17" s="41">
        <f>$C$17*D17</f>
        <v>0</v>
      </c>
      <c r="F17" s="51"/>
      <c r="G17" s="38">
        <v>0.16666666666666666</v>
      </c>
      <c r="H17" s="44">
        <f>$C$17*G17</f>
        <v>0</v>
      </c>
      <c r="I17" s="1"/>
      <c r="J17" s="1"/>
    </row>
    <row r="18" spans="1:10" ht="15" thickTop="1" x14ac:dyDescent="0.3">
      <c r="A18" s="7"/>
      <c r="B18" s="55" t="s">
        <v>15</v>
      </c>
      <c r="C18" s="29"/>
      <c r="D18" s="42">
        <v>3.5</v>
      </c>
      <c r="E18" s="41">
        <f>$C$18*D18</f>
        <v>0</v>
      </c>
      <c r="F18" s="51"/>
      <c r="G18" s="38">
        <v>0.16666666666666699</v>
      </c>
      <c r="H18" s="44">
        <f>$C$18*G18</f>
        <v>0</v>
      </c>
      <c r="I18" s="1"/>
      <c r="J18" s="1"/>
    </row>
    <row r="19" spans="1:10" x14ac:dyDescent="0.3">
      <c r="A19" s="7"/>
      <c r="B19" s="18" t="s">
        <v>16</v>
      </c>
      <c r="C19" s="13">
        <f>SUM(C20:C21)</f>
        <v>0</v>
      </c>
      <c r="D19" s="20"/>
      <c r="E19" s="20">
        <f>SUM(E20:E22)</f>
        <v>0</v>
      </c>
      <c r="F19" s="51"/>
      <c r="G19" s="25"/>
      <c r="H19" s="33">
        <f>SUM(H20:H22)</f>
        <v>0</v>
      </c>
      <c r="I19" s="1"/>
      <c r="J19" s="1"/>
    </row>
    <row r="20" spans="1:10" ht="15" thickBot="1" x14ac:dyDescent="0.35">
      <c r="A20" s="7"/>
      <c r="B20" s="8" t="s">
        <v>17</v>
      </c>
      <c r="C20" s="30"/>
      <c r="D20" s="42">
        <v>0.21249999999999999</v>
      </c>
      <c r="E20" s="41">
        <f>$C$20*D20</f>
        <v>0</v>
      </c>
      <c r="F20" s="51"/>
      <c r="G20" s="52">
        <v>4.1666666666666666E-3</v>
      </c>
      <c r="H20" s="57">
        <f t="shared" ref="H20" si="0">$C$20*G20</f>
        <v>0</v>
      </c>
      <c r="I20" s="1"/>
      <c r="J20" s="1"/>
    </row>
    <row r="21" spans="1:10" ht="15.6" thickTop="1" thickBot="1" x14ac:dyDescent="0.35">
      <c r="A21" s="7"/>
      <c r="B21" s="8" t="s">
        <v>18</v>
      </c>
      <c r="C21" s="16"/>
      <c r="D21" s="42">
        <v>0.34</v>
      </c>
      <c r="E21" s="41">
        <f>$C$21*D21</f>
        <v>0</v>
      </c>
      <c r="F21" s="51"/>
      <c r="G21" s="52">
        <v>6.6666666666666671E-3</v>
      </c>
      <c r="H21" s="57">
        <f t="shared" ref="H21" si="1">$C$21*G21</f>
        <v>0</v>
      </c>
      <c r="I21" s="1"/>
      <c r="J21" s="1"/>
    </row>
    <row r="22" spans="1:10" ht="15.6" thickTop="1" thickBot="1" x14ac:dyDescent="0.35">
      <c r="A22" s="7"/>
      <c r="B22" s="9" t="s">
        <v>32</v>
      </c>
      <c r="C22" s="14"/>
      <c r="D22" s="42">
        <v>1.7</v>
      </c>
      <c r="E22" s="41">
        <f>$C$22*D22</f>
        <v>0</v>
      </c>
      <c r="F22" s="51"/>
      <c r="G22" s="38">
        <v>3.3333333333333333E-2</v>
      </c>
      <c r="H22" s="57">
        <f>$C$22*G22</f>
        <v>0</v>
      </c>
      <c r="I22" s="1"/>
      <c r="J22" s="1"/>
    </row>
    <row r="23" spans="1:10" ht="15" thickTop="1" x14ac:dyDescent="0.3">
      <c r="A23" s="7"/>
      <c r="B23" s="18" t="s">
        <v>19</v>
      </c>
      <c r="C23" s="13">
        <f>SUM(C24)</f>
        <v>0</v>
      </c>
      <c r="D23" s="20"/>
      <c r="E23" s="20">
        <f>SUM(E24)</f>
        <v>0</v>
      </c>
      <c r="F23" s="51"/>
      <c r="G23" s="25"/>
      <c r="H23" s="58">
        <f>SUM(H24)</f>
        <v>0</v>
      </c>
      <c r="I23" s="1"/>
      <c r="J23" s="1"/>
    </row>
    <row r="24" spans="1:10" ht="15" thickBot="1" x14ac:dyDescent="0.35">
      <c r="A24" s="7"/>
      <c r="B24" s="54" t="s">
        <v>19</v>
      </c>
      <c r="C24" s="30"/>
      <c r="D24" s="47">
        <v>60.714285714285715</v>
      </c>
      <c r="E24" s="41">
        <f>$C$24*D24</f>
        <v>0</v>
      </c>
      <c r="F24" s="51"/>
      <c r="G24" s="56">
        <v>2</v>
      </c>
      <c r="H24" s="59">
        <f>$C$24*G24</f>
        <v>0</v>
      </c>
      <c r="I24" s="1"/>
      <c r="J24" s="1"/>
    </row>
    <row r="25" spans="1:10" ht="15.6" thickTop="1" thickBot="1" x14ac:dyDescent="0.35">
      <c r="A25" s="7"/>
      <c r="C25" s="26"/>
      <c r="D25" s="26"/>
      <c r="E25" s="35"/>
      <c r="G25" s="26"/>
      <c r="H25" s="27"/>
      <c r="I25" s="1"/>
      <c r="J25" s="1"/>
    </row>
    <row r="26" spans="1:10" ht="20.399999999999999" thickBot="1" x14ac:dyDescent="0.4">
      <c r="A26" s="7"/>
      <c r="B26" s="10" t="s">
        <v>27</v>
      </c>
      <c r="C26" s="28">
        <f>SUM(C6,C11,C23,C19)</f>
        <v>0</v>
      </c>
      <c r="D26" s="28"/>
      <c r="E26" s="43">
        <f>SUM(E6,E11,E19,E23,E16)</f>
        <v>0</v>
      </c>
      <c r="F26" s="32" t="s">
        <v>0</v>
      </c>
      <c r="G26" s="28"/>
      <c r="H26" s="45">
        <f>SUM(H6,H11,H19,H23,H16)</f>
        <v>0</v>
      </c>
      <c r="I26" s="32" t="s">
        <v>1</v>
      </c>
      <c r="J26" s="1"/>
    </row>
    <row r="27" spans="1:10" x14ac:dyDescent="0.3">
      <c r="A27" s="7"/>
      <c r="I27" s="1"/>
      <c r="J27" s="1"/>
    </row>
    <row r="28" spans="1:10" ht="72" customHeight="1" x14ac:dyDescent="0.3">
      <c r="A28" s="7"/>
      <c r="B28" s="66" t="s">
        <v>33</v>
      </c>
      <c r="C28" s="67"/>
      <c r="D28" s="67"/>
      <c r="E28" s="67"/>
      <c r="F28" s="67"/>
      <c r="G28" s="67"/>
      <c r="H28" s="67"/>
      <c r="J28" s="1"/>
    </row>
    <row r="29" spans="1:10" ht="72" customHeight="1" x14ac:dyDescent="0.3">
      <c r="A29" s="7"/>
      <c r="B29" s="67"/>
      <c r="C29" s="67"/>
      <c r="D29" s="67"/>
      <c r="E29" s="67"/>
      <c r="F29" s="67"/>
      <c r="G29" s="67"/>
      <c r="H29" s="67"/>
      <c r="J29" s="1"/>
    </row>
    <row r="30" spans="1:10" ht="72" customHeight="1" x14ac:dyDescent="0.3">
      <c r="A30" s="7"/>
      <c r="B30" s="68"/>
      <c r="C30" s="68"/>
      <c r="D30" s="68"/>
      <c r="E30" s="68"/>
      <c r="F30" s="68"/>
      <c r="G30" s="68"/>
      <c r="H30" s="68"/>
      <c r="J30" s="1"/>
    </row>
    <row r="31" spans="1:10" x14ac:dyDescent="0.3">
      <c r="A31" s="7"/>
      <c r="I31" s="1"/>
      <c r="J31" s="1"/>
    </row>
    <row r="32" spans="1:10" x14ac:dyDescent="0.3">
      <c r="A32" s="7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3">
      <c r="A33" s="7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3">
      <c r="A34" s="7"/>
      <c r="B34" s="6"/>
      <c r="C34" s="6"/>
      <c r="D34" s="6"/>
      <c r="E34" s="1"/>
      <c r="F34" s="7"/>
      <c r="G34" s="7"/>
      <c r="H34" s="7"/>
      <c r="I34" s="1"/>
      <c r="J34" s="1"/>
    </row>
    <row r="35" spans="1:10" x14ac:dyDescent="0.3">
      <c r="A35" s="7"/>
      <c r="B35" s="6"/>
      <c r="C35" s="6"/>
      <c r="D35" s="6"/>
      <c r="E35" s="1"/>
      <c r="F35" s="7"/>
      <c r="G35" s="7"/>
      <c r="H35" s="7"/>
      <c r="I35" s="1"/>
      <c r="J35" s="1"/>
    </row>
    <row r="36" spans="1:10" x14ac:dyDescent="0.3">
      <c r="A36" s="7"/>
      <c r="B36" s="6"/>
      <c r="C36" s="6"/>
      <c r="D36" s="6"/>
      <c r="E36" s="1"/>
      <c r="F36" s="7"/>
      <c r="G36" s="7"/>
      <c r="H36" s="7"/>
      <c r="I36" s="1"/>
      <c r="J36" s="1"/>
    </row>
    <row r="37" spans="1:10" x14ac:dyDescent="0.3">
      <c r="A37" s="7"/>
      <c r="B37" s="6"/>
      <c r="C37" s="6"/>
      <c r="D37" s="6"/>
      <c r="E37" s="1"/>
      <c r="F37" s="7"/>
      <c r="G37" s="7"/>
      <c r="H37" s="7"/>
      <c r="I37" s="1"/>
      <c r="J37" s="1"/>
    </row>
    <row r="38" spans="1:10" x14ac:dyDescent="0.3">
      <c r="A38" s="7"/>
      <c r="B38" s="6"/>
      <c r="C38" s="6"/>
      <c r="D38" s="6"/>
      <c r="E38" s="1"/>
      <c r="F38" s="7"/>
      <c r="G38" s="7"/>
      <c r="H38" s="7"/>
      <c r="I38" s="1"/>
      <c r="J38" s="1"/>
    </row>
    <row r="39" spans="1:10" x14ac:dyDescent="0.3">
      <c r="B39" s="3"/>
      <c r="C39" s="3"/>
      <c r="D39" s="3"/>
      <c r="F39" s="3"/>
      <c r="G39" s="3"/>
      <c r="H39" s="3"/>
    </row>
    <row r="40" spans="1:10" x14ac:dyDescent="0.3">
      <c r="B40" s="3"/>
      <c r="C40" s="3"/>
      <c r="D40" s="3"/>
      <c r="F40" s="2"/>
      <c r="G40" s="2"/>
      <c r="H40" s="2"/>
    </row>
  </sheetData>
  <mergeCells count="4">
    <mergeCell ref="D3:E3"/>
    <mergeCell ref="G3:H3"/>
    <mergeCell ref="B28:H29"/>
    <mergeCell ref="B30:H30"/>
  </mergeCells>
  <pageMargins left="0.7" right="0.7" top="0.78740157499999996" bottom="0.78740157499999996" header="0.3" footer="0.3"/>
  <pageSetup paperSize="9" scale="6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Калкулатор за ѓубриво од добито</vt:lpstr>
      <vt:lpstr>'Калкулатор за ѓубриво од добито'!Print_Area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Bürgler Manuela</dc:creator>
  <cp:lastModifiedBy>Ira Đapić</cp:lastModifiedBy>
  <cp:lastPrinted>2025-02-21T10:06:14Z</cp:lastPrinted>
  <dcterms:created xsi:type="dcterms:W3CDTF">2024-04-29T13:13:30Z</dcterms:created>
  <dcterms:modified xsi:type="dcterms:W3CDTF">2025-08-19T07:54:45Z</dcterms:modified>
</cp:coreProperties>
</file>