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mweltbundesamt.at\Projekte\20000\20938_EU4GREEN\Intern\22_Fachliche_Komponenten\227_Agriculture\WP1_6_Nitrates_directive\Deliverables\D2_Deliverables_zur_Freigabe\Manure_Calculator\AFTER_Feedback\"/>
    </mc:Choice>
  </mc:AlternateContent>
  <bookViews>
    <workbookView xWindow="-120" yWindow="-120" windowWidth="29040" windowHeight="15840"/>
  </bookViews>
  <sheets>
    <sheet name="SRB Livestock Manure Calculator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8" l="1"/>
  <c r="E18" i="8" l="1"/>
  <c r="E17" i="8"/>
  <c r="H18" i="8"/>
  <c r="H17" i="8"/>
  <c r="C16" i="8"/>
  <c r="H20" i="8" l="1"/>
  <c r="H21" i="8"/>
  <c r="H22" i="8"/>
  <c r="H13" i="8"/>
  <c r="H14" i="8"/>
  <c r="H10" i="8"/>
  <c r="H9" i="8"/>
  <c r="H19" i="8" l="1"/>
  <c r="E22" i="8"/>
  <c r="E20" i="8"/>
  <c r="E14" i="8"/>
  <c r="E13" i="8"/>
  <c r="E10" i="8"/>
  <c r="E9" i="8"/>
  <c r="E21" i="8" l="1"/>
  <c r="E7" i="8"/>
  <c r="E8" i="8"/>
  <c r="E12" i="8"/>
  <c r="E15" i="8"/>
  <c r="E19" i="8" l="1"/>
  <c r="C19" i="8"/>
  <c r="H15" i="8"/>
  <c r="H12" i="8"/>
  <c r="E11" i="8"/>
  <c r="C11" i="8"/>
  <c r="H8" i="8"/>
  <c r="H7" i="8"/>
  <c r="E6" i="8"/>
  <c r="E24" i="8" s="1"/>
  <c r="C6" i="8"/>
  <c r="C24" i="8" s="1"/>
  <c r="H16" i="8" l="1"/>
  <c r="H11" i="8"/>
  <c r="H6" i="8"/>
  <c r="H24" i="8" s="1"/>
</calcChain>
</file>

<file path=xl/comments1.xml><?xml version="1.0" encoding="utf-8"?>
<comments xmlns="http://schemas.openxmlformats.org/spreadsheetml/2006/main">
  <authors>
    <author>Bürgler Manuela</author>
  </authors>
  <commentList>
    <comment ref="C5" authorId="0" shapeId="0">
      <text>
        <r>
          <rPr>
            <b/>
            <sz val="12"/>
            <color indexed="81"/>
            <rFont val="Segoe UI"/>
            <family val="2"/>
          </rPr>
          <t>Please enter the number of animals in this livestock category on your farm</t>
        </r>
      </text>
    </comment>
  </commentList>
</comments>
</file>

<file path=xl/sharedStrings.xml><?xml version="1.0" encoding="utf-8"?>
<sst xmlns="http://schemas.openxmlformats.org/spreadsheetml/2006/main" count="36" uniqueCount="36">
  <si>
    <t>Livestock Category</t>
  </si>
  <si>
    <t>Number of animals</t>
  </si>
  <si>
    <t>Dairy Cows</t>
  </si>
  <si>
    <t>Breeding boars</t>
  </si>
  <si>
    <t>Breeding sows</t>
  </si>
  <si>
    <t>Broilers</t>
  </si>
  <si>
    <t>Layers</t>
  </si>
  <si>
    <t>Turkeys</t>
  </si>
  <si>
    <t>Poultry</t>
  </si>
  <si>
    <t>Cattle</t>
  </si>
  <si>
    <t>Swine</t>
  </si>
  <si>
    <t>Nitrogen excretion 
in kg N per year per 
animal</t>
  </si>
  <si>
    <t>LIVESTOCK MANURE CALCULATOR</t>
  </si>
  <si>
    <t>Fattening pigs</t>
  </si>
  <si>
    <t xml:space="preserve">Nitrogen Amount in Manure left for Spreading </t>
  </si>
  <si>
    <t>Manure Storage Capacity</t>
  </si>
  <si>
    <t>Nitrogen in 
livestock manure 
per year (kg) SLURRY (mixture of solid+liquid manure)</t>
  </si>
  <si>
    <t>kg</t>
  </si>
  <si>
    <r>
      <t>m</t>
    </r>
    <r>
      <rPr>
        <b/>
        <vertAlign val="superscript"/>
        <sz val="14"/>
        <color rgb="FF56A52F"/>
        <rFont val="Calibri"/>
        <family val="2"/>
        <scheme val="minor"/>
      </rPr>
      <t>3</t>
    </r>
  </si>
  <si>
    <t>Total livestock</t>
  </si>
  <si>
    <t>Calculated values for livestock</t>
  </si>
  <si>
    <t>Piglets (less than 20kg)</t>
  </si>
  <si>
    <r>
      <t>Manure production per animal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per month SLURRY</t>
    </r>
  </si>
  <si>
    <t xml:space="preserve">Data Sources: Nitrogen excretion coefficients: Montenegrin Regulation on the principles of good agricultural practice for the application of fertilizers ("Official Gazette of Montenegro", No. 29/2014); </t>
  </si>
  <si>
    <t>Basic values from CGAP 2014 (MNE) per head</t>
  </si>
  <si>
    <t>Basic values from CGAP 2016 (SRB) per head</t>
  </si>
  <si>
    <t>Young Male Cattle</t>
  </si>
  <si>
    <t>Young Female Cattle</t>
  </si>
  <si>
    <t>Cattle less than 1 year (calf)</t>
  </si>
  <si>
    <t>Sheep and Goats</t>
  </si>
  <si>
    <t>Sheep</t>
  </si>
  <si>
    <t>Goats</t>
  </si>
  <si>
    <t xml:space="preserve">                          of this calculator, no specific values for manure production for Sheep and Goats for Serbia were available. For this reason, values from Montenegro have been used for these categories.</t>
  </si>
  <si>
    <r>
      <t xml:space="preserve">                          Daily manure production/animal: Faculty of Agriculture, University of Belgrade, Beograd, 2004 (Codes of Good Agricultural Practice Serbia 2016). </t>
    </r>
    <r>
      <rPr>
        <sz val="11"/>
        <color rgb="FFFF0000"/>
        <rFont val="Calibri"/>
        <family val="2"/>
        <scheme val="minor"/>
      </rPr>
      <t xml:space="preserve">Note: At the time of the development </t>
    </r>
  </si>
  <si>
    <r>
      <t xml:space="preserve">Calculated values for livestock </t>
    </r>
    <r>
      <rPr>
        <sz val="11"/>
        <rFont val="Calibri"/>
        <family val="2"/>
        <scheme val="minor"/>
      </rPr>
      <t>per month, 
to be multiplied with the required number of monthes (e.g. 6) to get the necessary storage capacity (e.g. for 6 monthes)</t>
    </r>
  </si>
  <si>
    <r>
      <t>Necessary Storage 
Capacity per month (m</t>
    </r>
    <r>
      <rPr>
        <b/>
        <vertAlign val="superscript"/>
        <sz val="11"/>
        <color rgb="FF56A52F"/>
        <rFont val="Calibri"/>
        <family val="2"/>
        <scheme val="minor"/>
      </rPr>
      <t>3</t>
    </r>
    <r>
      <rPr>
        <b/>
        <sz val="11"/>
        <color rgb="FF56A52F"/>
        <rFont val="Calibri"/>
        <family val="2"/>
        <scheme val="minor"/>
      </rPr>
      <t>) SLURRY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</si>
</sst>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56A52F"/>
      <name val="Calibri"/>
      <family val="2"/>
      <scheme val="minor"/>
    </font>
    <font>
      <b/>
      <sz val="14"/>
      <color rgb="FF56A52F"/>
      <name val="Calibri"/>
      <family val="2"/>
      <scheme val="minor"/>
    </font>
    <font>
      <b/>
      <sz val="20"/>
      <color rgb="FF56A52F"/>
      <name val="Calibri"/>
      <family val="2"/>
      <scheme val="minor"/>
    </font>
    <font>
      <sz val="10"/>
      <name val="Arial"/>
      <family val="2"/>
    </font>
    <font>
      <sz val="11"/>
      <name val="Times"/>
      <family val="1"/>
    </font>
    <font>
      <b/>
      <sz val="12"/>
      <color indexed="81"/>
      <name val="Segoe UI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rgb="FF56A52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4"/>
      <color rgb="FF56A52F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6A52F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ck">
        <color rgb="FF56A52F"/>
      </left>
      <right style="thick">
        <color rgb="FF56A52F"/>
      </right>
      <top style="thick">
        <color rgb="FF56A52F"/>
      </top>
      <bottom style="thick">
        <color rgb="FF56A52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 style="thick">
        <color rgb="FF56A52F"/>
      </top>
      <bottom/>
      <diagonal/>
    </border>
    <border>
      <left style="thick">
        <color rgb="FF56A52F"/>
      </left>
      <right style="thick">
        <color rgb="FF56A52F"/>
      </right>
      <top/>
      <bottom style="thick">
        <color rgb="FF56A52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rgb="FF56A52F"/>
      </left>
      <right style="thick">
        <color rgb="FF56A52F"/>
      </right>
      <top/>
      <bottom/>
      <diagonal/>
    </border>
    <border>
      <left style="thick">
        <color rgb="FF56A52F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</cellStyleXfs>
  <cellXfs count="66">
    <xf numFmtId="0" fontId="0" fillId="0" borderId="0" xfId="0"/>
    <xf numFmtId="0" fontId="0" fillId="2" borderId="0" xfId="0" applyFill="1"/>
    <xf numFmtId="1" fontId="6" fillId="0" borderId="0" xfId="3" applyNumberFormat="1" applyFont="1"/>
    <xf numFmtId="1" fontId="6" fillId="0" borderId="0" xfId="4" applyNumberFormat="1" applyAlignment="1" applyProtection="1">
      <alignment vertical="top"/>
      <protection locked="0"/>
    </xf>
    <xf numFmtId="0" fontId="4" fillId="2" borderId="0" xfId="0" applyFont="1" applyFill="1"/>
    <xf numFmtId="0" fontId="2" fillId="2" borderId="0" xfId="0" applyFont="1" applyFill="1" applyAlignment="1">
      <alignment horizontal="center" vertical="center"/>
    </xf>
    <xf numFmtId="1" fontId="6" fillId="2" borderId="0" xfId="4" applyNumberFormat="1" applyFill="1" applyAlignment="1" applyProtection="1">
      <alignment vertical="top"/>
      <protection locked="0"/>
    </xf>
    <xf numFmtId="1" fontId="6" fillId="2" borderId="0" xfId="3" applyNumberFormat="1" applyFont="1" applyFill="1"/>
    <xf numFmtId="1" fontId="8" fillId="0" borderId="0" xfId="3" applyNumberFormat="1" applyFont="1"/>
    <xf numFmtId="1" fontId="8" fillId="0" borderId="0" xfId="4" applyNumberFormat="1" applyFont="1" applyAlignment="1" applyProtection="1">
      <alignment horizontal="left" vertical="top"/>
      <protection locked="0"/>
    </xf>
    <xf numFmtId="1" fontId="8" fillId="0" borderId="0" xfId="4" applyNumberFormat="1" applyFont="1"/>
    <xf numFmtId="1" fontId="3" fillId="0" borderId="0" xfId="1" applyNumberFormat="1" applyFont="1"/>
    <xf numFmtId="164" fontId="8" fillId="3" borderId="0" xfId="2" applyNumberFormat="1" applyFont="1" applyFill="1" applyAlignment="1" applyProtection="1">
      <alignment horizontal="center" vertical="top"/>
      <protection locked="0"/>
    </xf>
    <xf numFmtId="1" fontId="8" fillId="3" borderId="0" xfId="2" applyNumberFormat="1" applyFont="1" applyFill="1" applyAlignment="1">
      <alignment horizontal="center" vertical="top"/>
    </xf>
    <xf numFmtId="1" fontId="8" fillId="3" borderId="0" xfId="3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1" fontId="8" fillId="3" borderId="0" xfId="4" applyNumberFormat="1" applyFont="1" applyFill="1"/>
    <xf numFmtId="1" fontId="8" fillId="0" borderId="1" xfId="4" applyNumberFormat="1" applyFont="1" applyBorder="1" applyAlignment="1">
      <alignment horizontal="center"/>
    </xf>
    <xf numFmtId="1" fontId="8" fillId="3" borderId="0" xfId="2" applyNumberFormat="1" applyFont="1" applyFill="1" applyAlignment="1" applyProtection="1">
      <alignment vertical="top"/>
      <protection locked="0"/>
    </xf>
    <xf numFmtId="1" fontId="8" fillId="3" borderId="0" xfId="3" applyNumberFormat="1" applyFont="1" applyFill="1"/>
    <xf numFmtId="0" fontId="2" fillId="4" borderId="3" xfId="0" applyFont="1" applyFill="1" applyBorder="1" applyAlignment="1">
      <alignment horizontal="center" vertical="center" wrapText="1"/>
    </xf>
    <xf numFmtId="164" fontId="8" fillId="3" borderId="5" xfId="2" applyNumberFormat="1" applyFont="1" applyFill="1" applyBorder="1" applyAlignment="1" applyProtection="1">
      <alignment horizontal="center" vertical="top"/>
      <protection locked="0"/>
    </xf>
    <xf numFmtId="1" fontId="8" fillId="3" borderId="5" xfId="2" applyNumberFormat="1" applyFont="1" applyFill="1" applyBorder="1" applyAlignment="1">
      <alignment horizontal="center" vertical="top"/>
    </xf>
    <xf numFmtId="164" fontId="8" fillId="3" borderId="5" xfId="2" applyNumberFormat="1" applyFont="1" applyFill="1" applyBorder="1" applyAlignment="1">
      <alignment horizontal="center" vertical="top"/>
    </xf>
    <xf numFmtId="164" fontId="8" fillId="4" borderId="5" xfId="3" applyNumberFormat="1" applyFont="1" applyFill="1" applyBorder="1" applyAlignment="1">
      <alignment horizontal="center"/>
    </xf>
    <xf numFmtId="2" fontId="8" fillId="3" borderId="5" xfId="2" applyNumberFormat="1" applyFont="1" applyFill="1" applyBorder="1" applyAlignment="1">
      <alignment horizontal="center" vertical="top"/>
    </xf>
    <xf numFmtId="2" fontId="8" fillId="4" borderId="5" xfId="3" applyNumberFormat="1" applyFont="1" applyFill="1" applyBorder="1" applyAlignment="1">
      <alignment horizontal="center"/>
    </xf>
    <xf numFmtId="1" fontId="8" fillId="3" borderId="5" xfId="3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8" fillId="0" borderId="0" xfId="3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center"/>
    </xf>
    <xf numFmtId="0" fontId="8" fillId="0" borderId="9" xfId="1" applyFont="1" applyBorder="1" applyAlignment="1">
      <alignment horizontal="center"/>
    </xf>
    <xf numFmtId="1" fontId="8" fillId="0" borderId="9" xfId="4" applyNumberFormat="1" applyFont="1" applyBorder="1" applyAlignment="1">
      <alignment horizontal="center"/>
    </xf>
    <xf numFmtId="164" fontId="8" fillId="3" borderId="13" xfId="2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>
      <alignment horizontal="left" vertical="center" wrapText="1"/>
    </xf>
    <xf numFmtId="165" fontId="8" fillId="3" borderId="13" xfId="3" applyNumberFormat="1" applyFont="1" applyFill="1" applyBorder="1" applyAlignment="1">
      <alignment horizontal="center"/>
    </xf>
    <xf numFmtId="1" fontId="8" fillId="0" borderId="16" xfId="4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5" borderId="3" xfId="0" applyFont="1" applyFill="1" applyBorder="1" applyAlignment="1">
      <alignment horizontal="center" vertical="center" wrapText="1"/>
    </xf>
    <xf numFmtId="164" fontId="8" fillId="5" borderId="5" xfId="3" applyNumberFormat="1" applyFont="1" applyFill="1" applyBorder="1" applyAlignment="1">
      <alignment horizontal="center"/>
    </xf>
    <xf numFmtId="2" fontId="8" fillId="5" borderId="5" xfId="1" applyNumberFormat="1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" fontId="8" fillId="6" borderId="4" xfId="1" applyNumberFormat="1" applyFont="1" applyFill="1" applyBorder="1" applyAlignment="1">
      <alignment horizontal="center"/>
    </xf>
    <xf numFmtId="164" fontId="8" fillId="6" borderId="13" xfId="1" applyNumberFormat="1" applyFont="1" applyFill="1" applyBorder="1" applyAlignment="1">
      <alignment horizontal="center"/>
    </xf>
    <xf numFmtId="164" fontId="8" fillId="6" borderId="4" xfId="1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2" fontId="8" fillId="4" borderId="13" xfId="3" applyNumberFormat="1" applyFont="1" applyFill="1" applyBorder="1" applyAlignment="1">
      <alignment horizontal="center"/>
    </xf>
    <xf numFmtId="2" fontId="8" fillId="4" borderId="10" xfId="3" applyNumberFormat="1" applyFont="1" applyFill="1" applyBorder="1" applyAlignment="1">
      <alignment horizontal="center"/>
    </xf>
    <xf numFmtId="164" fontId="3" fillId="5" borderId="12" xfId="0" applyNumberFormat="1" applyFont="1" applyFill="1" applyBorder="1" applyAlignment="1">
      <alignment horizontal="center"/>
    </xf>
    <xf numFmtId="0" fontId="0" fillId="2" borderId="4" xfId="0" applyFill="1" applyBorder="1"/>
    <xf numFmtId="164" fontId="8" fillId="6" borderId="17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9" fillId="2" borderId="0" xfId="0" applyFont="1" applyFill="1"/>
    <xf numFmtId="0" fontId="0" fillId="2" borderId="7" xfId="0" applyFill="1" applyBorder="1" applyAlignment="1">
      <alignment horizontal="center" vertical="center" wrapText="1"/>
    </xf>
    <xf numFmtId="0" fontId="0" fillId="0" borderId="13" xfId="0" applyBorder="1"/>
    <xf numFmtId="165" fontId="8" fillId="5" borderId="5" xfId="1" applyNumberFormat="1" applyFont="1" applyFill="1" applyBorder="1" applyAlignment="1">
      <alignment horizontal="center"/>
    </xf>
    <xf numFmtId="165" fontId="8" fillId="5" borderId="6" xfId="1" applyNumberFormat="1" applyFont="1" applyFill="1" applyBorder="1" applyAlignment="1">
      <alignment horizontal="center"/>
    </xf>
    <xf numFmtId="1" fontId="8" fillId="3" borderId="13" xfId="3" applyNumberFormat="1" applyFont="1" applyFill="1" applyBorder="1" applyAlignment="1">
      <alignment horizontal="center"/>
    </xf>
    <xf numFmtId="1" fontId="8" fillId="0" borderId="0" xfId="4" applyNumberFormat="1" applyFont="1" applyAlignment="1" applyProtection="1">
      <alignment vertical="top"/>
      <protection locked="0"/>
    </xf>
    <xf numFmtId="1" fontId="8" fillId="0" borderId="8" xfId="4" applyNumberFormat="1" applyFont="1" applyBorder="1" applyAlignment="1">
      <alignment horizontal="center"/>
    </xf>
    <xf numFmtId="0" fontId="13" fillId="2" borderId="0" xfId="0" applyFont="1" applyFill="1"/>
    <xf numFmtId="0" fontId="11" fillId="0" borderId="15" xfId="0" applyFont="1" applyBorder="1" applyAlignment="1">
      <alignment horizontal="center" wrapText="1"/>
    </xf>
    <xf numFmtId="0" fontId="11" fillId="2" borderId="15" xfId="0" applyFont="1" applyFill="1" applyBorder="1" applyAlignment="1">
      <alignment horizontal="center"/>
    </xf>
  </cellXfs>
  <cellStyles count="5">
    <cellStyle name="Normal_Nutrient inputs; crops" xfId="2"/>
    <cellStyle name="Normal_Nutrient inputs; livestock" xfId="3"/>
    <cellStyle name="Standard" xfId="0" builtinId="0"/>
    <cellStyle name="Standard 2" xfId="1"/>
    <cellStyle name="Standard_1.2 Livestock" xfId="4"/>
  </cellStyles>
  <dxfs count="0"/>
  <tableStyles count="0" defaultTableStyle="TableStyleMedium2" defaultPivotStyle="PivotStyleLight16"/>
  <colors>
    <mruColors>
      <color rgb="FF56A5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28</xdr:row>
      <xdr:rowOff>183058</xdr:rowOff>
    </xdr:from>
    <xdr:to>
      <xdr:col>3</xdr:col>
      <xdr:colOff>628651</xdr:colOff>
      <xdr:row>31</xdr:row>
      <xdr:rowOff>171450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7755433"/>
          <a:ext cx="1990726" cy="559892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28</xdr:row>
      <xdr:rowOff>95249</xdr:rowOff>
    </xdr:from>
    <xdr:to>
      <xdr:col>1</xdr:col>
      <xdr:colOff>1371600</xdr:colOff>
      <xdr:row>32</xdr:row>
      <xdr:rowOff>155218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7667624"/>
          <a:ext cx="1314450" cy="82196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7408</xdr:rowOff>
    </xdr:from>
    <xdr:to>
      <xdr:col>6</xdr:col>
      <xdr:colOff>109370</xdr:colOff>
      <xdr:row>32</xdr:row>
      <xdr:rowOff>118322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73292" y="7770283"/>
          <a:ext cx="2959462" cy="68241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31750</xdr:rowOff>
    </xdr:from>
    <xdr:to>
      <xdr:col>7</xdr:col>
      <xdr:colOff>2177893</xdr:colOff>
      <xdr:row>2</xdr:row>
      <xdr:rowOff>155575</xdr:rowOff>
    </xdr:to>
    <xdr:pic>
      <xdr:nvPicPr>
        <xdr:cNvPr id="5" name="Grafik 4" descr="EU4Green log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93225" y="222250"/>
          <a:ext cx="2175777" cy="457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6"/>
  <sheetViews>
    <sheetView tabSelected="1" view="pageBreakPreview" zoomScale="60" zoomScaleNormal="90" workbookViewId="0">
      <selection activeCell="N5" sqref="N5"/>
    </sheetView>
  </sheetViews>
  <sheetFormatPr baseColWidth="10" defaultRowHeight="15" x14ac:dyDescent="0.25"/>
  <cols>
    <col min="2" max="2" width="40.7109375" customWidth="1"/>
    <col min="3" max="3" width="18" customWidth="1"/>
    <col min="4" max="4" width="23.5703125" customWidth="1"/>
    <col min="5" max="5" width="26.140625" customWidth="1"/>
    <col min="6" max="6" width="16.5703125" customWidth="1"/>
    <col min="7" max="7" width="20.140625" customWidth="1"/>
    <col min="8" max="8" width="41.7109375" customWidth="1"/>
    <col min="9" max="9" width="21.28515625" customWidth="1"/>
    <col min="10" max="10" width="13.5703125" hidden="1" customWidth="1"/>
  </cols>
  <sheetData>
    <row r="1" spans="1:10" x14ac:dyDescent="0.25">
      <c r="A1" s="7"/>
      <c r="B1" s="1"/>
      <c r="C1" s="1"/>
      <c r="D1" s="1"/>
      <c r="E1" s="1"/>
      <c r="F1" s="1"/>
      <c r="G1" s="1"/>
      <c r="H1" s="1"/>
      <c r="I1" s="1"/>
      <c r="J1" s="1"/>
    </row>
    <row r="2" spans="1:10" ht="26.25" x14ac:dyDescent="0.4">
      <c r="A2" s="7"/>
      <c r="B2" s="4" t="s">
        <v>12</v>
      </c>
      <c r="C2" s="4"/>
      <c r="D2" s="4"/>
      <c r="E2" s="1"/>
      <c r="F2" s="1"/>
      <c r="G2" s="1"/>
      <c r="H2" s="1"/>
      <c r="I2" s="1"/>
      <c r="J2" s="1"/>
    </row>
    <row r="3" spans="1:10" ht="39.75" customHeight="1" thickBot="1" x14ac:dyDescent="0.35">
      <c r="A3" s="7"/>
      <c r="C3" s="1"/>
      <c r="D3" s="64" t="s">
        <v>14</v>
      </c>
      <c r="E3" s="64"/>
      <c r="F3" s="1"/>
      <c r="G3" s="65" t="s">
        <v>15</v>
      </c>
      <c r="H3" s="65"/>
      <c r="I3" s="1"/>
      <c r="J3" s="1"/>
    </row>
    <row r="4" spans="1:10" ht="92.25" customHeight="1" thickBot="1" x14ac:dyDescent="0.3">
      <c r="A4" s="7"/>
      <c r="B4" s="1"/>
      <c r="C4" s="1"/>
      <c r="D4" s="53" t="s">
        <v>24</v>
      </c>
      <c r="E4" s="54" t="s">
        <v>20</v>
      </c>
      <c r="F4" s="1"/>
      <c r="G4" s="53" t="s">
        <v>25</v>
      </c>
      <c r="H4" s="56" t="s">
        <v>34</v>
      </c>
      <c r="I4" s="51"/>
      <c r="J4" s="1"/>
    </row>
    <row r="5" spans="1:10" ht="123" customHeight="1" thickTop="1" x14ac:dyDescent="0.25">
      <c r="A5" s="7"/>
      <c r="B5" s="5" t="s">
        <v>0</v>
      </c>
      <c r="C5" s="31" t="s">
        <v>1</v>
      </c>
      <c r="D5" s="42" t="s">
        <v>11</v>
      </c>
      <c r="E5" s="43" t="s">
        <v>16</v>
      </c>
      <c r="F5" s="57"/>
      <c r="G5" s="39" t="s">
        <v>22</v>
      </c>
      <c r="H5" s="20" t="s">
        <v>35</v>
      </c>
      <c r="I5" s="1"/>
      <c r="J5" s="1"/>
    </row>
    <row r="6" spans="1:10" x14ac:dyDescent="0.25">
      <c r="A6" s="7"/>
      <c r="B6" s="16" t="s">
        <v>9</v>
      </c>
      <c r="C6" s="13">
        <f>SUM(C7:C10)</f>
        <v>0</v>
      </c>
      <c r="D6" s="12"/>
      <c r="E6" s="34">
        <f>SUM(E7:E10)</f>
        <v>0</v>
      </c>
      <c r="F6" s="57"/>
      <c r="G6" s="21"/>
      <c r="H6" s="23">
        <f>SUM(H7:H10)</f>
        <v>0</v>
      </c>
      <c r="I6" s="1"/>
      <c r="J6" s="1"/>
    </row>
    <row r="7" spans="1:10" ht="15.75" thickBot="1" x14ac:dyDescent="0.3">
      <c r="A7" s="7"/>
      <c r="B7" s="8" t="s">
        <v>28</v>
      </c>
      <c r="C7" s="32"/>
      <c r="D7" s="44">
        <v>28</v>
      </c>
      <c r="E7" s="45">
        <f>$C$7*D7</f>
        <v>0</v>
      </c>
      <c r="F7" s="57"/>
      <c r="G7" s="40">
        <v>0.24</v>
      </c>
      <c r="H7" s="24">
        <f>$C$7*G7</f>
        <v>0</v>
      </c>
      <c r="I7" s="1"/>
      <c r="J7" s="55"/>
    </row>
    <row r="8" spans="1:10" ht="16.5" thickTop="1" thickBot="1" x14ac:dyDescent="0.3">
      <c r="A8" s="7"/>
      <c r="B8" s="8" t="s">
        <v>26</v>
      </c>
      <c r="C8" s="15"/>
      <c r="D8" s="44">
        <v>70</v>
      </c>
      <c r="E8" s="45">
        <f>$C$8*D8</f>
        <v>0</v>
      </c>
      <c r="F8" s="57"/>
      <c r="G8" s="40">
        <v>0.69</v>
      </c>
      <c r="H8" s="24">
        <f>$C$8*G8</f>
        <v>0</v>
      </c>
      <c r="I8" s="1"/>
      <c r="J8" s="1"/>
    </row>
    <row r="9" spans="1:10" ht="16.5" thickTop="1" thickBot="1" x14ac:dyDescent="0.3">
      <c r="A9" s="7"/>
      <c r="B9" s="8" t="s">
        <v>27</v>
      </c>
      <c r="C9" s="31"/>
      <c r="D9" s="44">
        <v>56</v>
      </c>
      <c r="E9" s="45">
        <f>$C$9*D9</f>
        <v>0</v>
      </c>
      <c r="F9" s="57"/>
      <c r="G9" s="40">
        <v>0.75</v>
      </c>
      <c r="H9" s="24">
        <f>$C$9*G9</f>
        <v>0</v>
      </c>
      <c r="I9" s="1"/>
      <c r="J9" s="1"/>
    </row>
    <row r="10" spans="1:10" ht="15.75" thickTop="1" x14ac:dyDescent="0.25">
      <c r="A10" s="7"/>
      <c r="B10" s="9" t="s">
        <v>2</v>
      </c>
      <c r="C10" s="31"/>
      <c r="D10" s="44">
        <v>70</v>
      </c>
      <c r="E10" s="45">
        <f>$C$10*D10</f>
        <v>0</v>
      </c>
      <c r="F10" s="57"/>
      <c r="G10" s="40">
        <v>1.65</v>
      </c>
      <c r="H10" s="24">
        <f>$C$10*G10</f>
        <v>0</v>
      </c>
      <c r="I10" s="1"/>
      <c r="J10" s="1"/>
    </row>
    <row r="11" spans="1:10" x14ac:dyDescent="0.25">
      <c r="A11" s="7"/>
      <c r="B11" s="18" t="s">
        <v>10</v>
      </c>
      <c r="C11" s="13">
        <f>SUM(C12:C15)</f>
        <v>0</v>
      </c>
      <c r="D11" s="12"/>
      <c r="E11" s="34">
        <f>SUM(E12:E15)</f>
        <v>0</v>
      </c>
      <c r="F11" s="57"/>
      <c r="G11" s="22"/>
      <c r="H11" s="25">
        <f>SUM(H12:H15)</f>
        <v>0</v>
      </c>
      <c r="I11" s="1"/>
      <c r="J11" s="1"/>
    </row>
    <row r="12" spans="1:10" ht="15.75" thickBot="1" x14ac:dyDescent="0.3">
      <c r="A12" s="7"/>
      <c r="B12" s="10" t="s">
        <v>21</v>
      </c>
      <c r="C12" s="33"/>
      <c r="D12" s="46">
        <v>1.6</v>
      </c>
      <c r="E12" s="45">
        <f>$C$12*D12</f>
        <v>0</v>
      </c>
      <c r="F12" s="57"/>
      <c r="G12" s="41">
        <v>7.1999999999999995E-2</v>
      </c>
      <c r="H12" s="26">
        <f>$C$12*G12</f>
        <v>0</v>
      </c>
      <c r="I12" s="1"/>
      <c r="J12" s="1"/>
    </row>
    <row r="13" spans="1:10" ht="16.5" thickTop="1" thickBot="1" x14ac:dyDescent="0.3">
      <c r="A13" s="7"/>
      <c r="B13" s="10" t="s">
        <v>3</v>
      </c>
      <c r="C13" s="15"/>
      <c r="D13" s="44">
        <v>32</v>
      </c>
      <c r="E13" s="45">
        <f>$C$13*D13</f>
        <v>0</v>
      </c>
      <c r="F13" s="57"/>
      <c r="G13" s="41">
        <v>0.33300000000000002</v>
      </c>
      <c r="H13" s="48">
        <f>$C$13*G13</f>
        <v>0</v>
      </c>
      <c r="I13" s="1"/>
      <c r="J13" s="1"/>
    </row>
    <row r="14" spans="1:10" ht="16.5" thickTop="1" thickBot="1" x14ac:dyDescent="0.3">
      <c r="A14" s="7"/>
      <c r="B14" s="10" t="s">
        <v>4</v>
      </c>
      <c r="C14" s="37"/>
      <c r="D14" s="44">
        <v>24</v>
      </c>
      <c r="E14" s="45">
        <f>$C$14*D14</f>
        <v>0</v>
      </c>
      <c r="F14" s="57"/>
      <c r="G14" s="41">
        <v>0.45900000000000002</v>
      </c>
      <c r="H14" s="48">
        <f>$C$14*G14</f>
        <v>0</v>
      </c>
      <c r="I14" s="1"/>
      <c r="J14" s="1"/>
    </row>
    <row r="15" spans="1:10" ht="15.75" thickTop="1" x14ac:dyDescent="0.25">
      <c r="A15" s="7"/>
      <c r="B15" s="10" t="s">
        <v>13</v>
      </c>
      <c r="C15" s="31"/>
      <c r="D15" s="44">
        <v>12</v>
      </c>
      <c r="E15" s="45">
        <f>$C$15*D15</f>
        <v>0</v>
      </c>
      <c r="F15" s="57"/>
      <c r="G15" s="41">
        <v>0.152</v>
      </c>
      <c r="H15" s="48">
        <f>$C$15*G15</f>
        <v>0</v>
      </c>
      <c r="I15" s="1"/>
      <c r="J15" s="1"/>
    </row>
    <row r="16" spans="1:10" x14ac:dyDescent="0.25">
      <c r="A16" s="1"/>
      <c r="B16" s="19" t="s">
        <v>29</v>
      </c>
      <c r="C16" s="14">
        <f>SUM(C17:C18)</f>
        <v>0</v>
      </c>
      <c r="D16" s="12"/>
      <c r="E16" s="34">
        <f>SUM(E17:E18)</f>
        <v>0</v>
      </c>
      <c r="F16" s="57"/>
      <c r="G16" s="27"/>
      <c r="H16" s="60">
        <f>SUM(H17:H18)</f>
        <v>0</v>
      </c>
      <c r="I16" s="1"/>
      <c r="J16" s="1"/>
    </row>
    <row r="17" spans="1:10" ht="15.75" thickBot="1" x14ac:dyDescent="0.3">
      <c r="A17" s="1"/>
      <c r="B17" s="61" t="s">
        <v>30</v>
      </c>
      <c r="C17" s="32"/>
      <c r="D17" s="44">
        <v>7</v>
      </c>
      <c r="E17" s="45">
        <f>$C$17*D17</f>
        <v>0</v>
      </c>
      <c r="F17" s="57"/>
      <c r="G17" s="40">
        <v>0.16666666666666666</v>
      </c>
      <c r="H17" s="48">
        <f>$C$17*G17</f>
        <v>0</v>
      </c>
      <c r="I17" s="1"/>
      <c r="J17" s="1"/>
    </row>
    <row r="18" spans="1:10" ht="15.75" thickTop="1" x14ac:dyDescent="0.25">
      <c r="A18" s="1"/>
      <c r="B18" s="10" t="s">
        <v>31</v>
      </c>
      <c r="C18" s="62"/>
      <c r="D18" s="46">
        <v>3.5</v>
      </c>
      <c r="E18" s="45">
        <f>$C$18*D18</f>
        <v>0</v>
      </c>
      <c r="F18" s="57"/>
      <c r="G18" s="40">
        <v>0.16666666666666699</v>
      </c>
      <c r="H18" s="48">
        <f>$C$18*G18</f>
        <v>0</v>
      </c>
      <c r="I18" s="1"/>
      <c r="J18" s="1"/>
    </row>
    <row r="19" spans="1:10" x14ac:dyDescent="0.25">
      <c r="A19" s="7"/>
      <c r="B19" s="19" t="s">
        <v>8</v>
      </c>
      <c r="C19" s="14">
        <f>SUM(C20:C22)</f>
        <v>0</v>
      </c>
      <c r="D19" s="21"/>
      <c r="E19" s="21">
        <f>SUM(E20:E22)</f>
        <v>0</v>
      </c>
      <c r="F19" s="57"/>
      <c r="G19" s="27"/>
      <c r="H19" s="36">
        <f>SUM(H20:H22)</f>
        <v>0</v>
      </c>
      <c r="I19" s="1"/>
      <c r="J19" s="1"/>
    </row>
    <row r="20" spans="1:10" ht="15.75" thickBot="1" x14ac:dyDescent="0.3">
      <c r="A20" s="7"/>
      <c r="B20" s="8" t="s">
        <v>5</v>
      </c>
      <c r="C20" s="32"/>
      <c r="D20" s="46">
        <v>0.21249999999999999</v>
      </c>
      <c r="E20" s="45">
        <f>$C$20*D20</f>
        <v>0</v>
      </c>
      <c r="F20" s="57"/>
      <c r="G20" s="58">
        <v>1.6199999999999999E-3</v>
      </c>
      <c r="H20" s="48">
        <f t="shared" ref="H20" si="0">$C$20*G20</f>
        <v>0</v>
      </c>
      <c r="I20" s="1"/>
      <c r="J20" s="1"/>
    </row>
    <row r="21" spans="1:10" ht="16.5" thickTop="1" thickBot="1" x14ac:dyDescent="0.3">
      <c r="A21" s="7"/>
      <c r="B21" s="8" t="s">
        <v>6</v>
      </c>
      <c r="C21" s="17"/>
      <c r="D21" s="46">
        <v>0.34</v>
      </c>
      <c r="E21" s="45">
        <f>$C$21*D21</f>
        <v>0</v>
      </c>
      <c r="F21" s="57"/>
      <c r="G21" s="58">
        <v>5.3999999999999994E-3</v>
      </c>
      <c r="H21" s="48">
        <f t="shared" ref="H21" si="1">$C$21*G21</f>
        <v>0</v>
      </c>
      <c r="I21" s="1"/>
      <c r="J21" s="1"/>
    </row>
    <row r="22" spans="1:10" ht="16.5" thickTop="1" thickBot="1" x14ac:dyDescent="0.3">
      <c r="A22" s="7"/>
      <c r="B22" s="10" t="s">
        <v>7</v>
      </c>
      <c r="C22" s="15"/>
      <c r="D22" s="52">
        <v>1.7</v>
      </c>
      <c r="E22" s="45">
        <f>$C$22*D22</f>
        <v>0</v>
      </c>
      <c r="F22" s="57"/>
      <c r="G22" s="59">
        <v>9.0299999999999998E-3</v>
      </c>
      <c r="H22" s="49">
        <f t="shared" ref="H22" si="2">$C$22*G22</f>
        <v>0</v>
      </c>
      <c r="I22" s="1"/>
      <c r="J22" s="1"/>
    </row>
    <row r="23" spans="1:10" ht="16.5" thickTop="1" thickBot="1" x14ac:dyDescent="0.3">
      <c r="A23" s="7"/>
      <c r="C23" s="28"/>
      <c r="D23" s="28"/>
      <c r="E23" s="38"/>
      <c r="G23" s="28"/>
      <c r="H23" s="29"/>
      <c r="I23" s="1"/>
      <c r="J23" s="1"/>
    </row>
    <row r="24" spans="1:10" ht="21.75" thickBot="1" x14ac:dyDescent="0.35">
      <c r="A24" s="7"/>
      <c r="B24" s="11" t="s">
        <v>19</v>
      </c>
      <c r="C24" s="30">
        <f>SUM(C6,C11,C19)</f>
        <v>0</v>
      </c>
      <c r="D24" s="30"/>
      <c r="E24" s="47">
        <f>SUM(E6,E11,E19)</f>
        <v>0</v>
      </c>
      <c r="F24" s="35" t="s">
        <v>17</v>
      </c>
      <c r="G24" s="30"/>
      <c r="H24" s="50">
        <f>SUM(H6,H11,H19)</f>
        <v>0</v>
      </c>
      <c r="I24" s="35" t="s">
        <v>18</v>
      </c>
      <c r="J24" s="1"/>
    </row>
    <row r="25" spans="1:10" x14ac:dyDescent="0.25">
      <c r="A25" s="7"/>
      <c r="I25" s="1"/>
      <c r="J25" s="1"/>
    </row>
    <row r="26" spans="1:10" x14ac:dyDescent="0.25">
      <c r="A26" s="7"/>
      <c r="B26" t="s">
        <v>23</v>
      </c>
      <c r="I26" s="1"/>
      <c r="J26" s="1"/>
    </row>
    <row r="27" spans="1:10" x14ac:dyDescent="0.25">
      <c r="A27" s="7"/>
      <c r="B27" t="s">
        <v>33</v>
      </c>
      <c r="I27" s="1"/>
      <c r="J27" s="1"/>
    </row>
    <row r="28" spans="1:10" x14ac:dyDescent="0.25">
      <c r="A28" s="7"/>
      <c r="B28" s="63" t="s">
        <v>32</v>
      </c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7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7"/>
      <c r="B30" s="6"/>
      <c r="C30" s="6"/>
      <c r="D30" s="6"/>
      <c r="E30" s="1"/>
      <c r="F30" s="7"/>
      <c r="G30" s="7"/>
      <c r="H30" s="7"/>
      <c r="I30" s="1"/>
      <c r="J30" s="1"/>
    </row>
    <row r="31" spans="1:10" x14ac:dyDescent="0.25">
      <c r="A31" s="7"/>
      <c r="B31" s="6"/>
      <c r="C31" s="6"/>
      <c r="D31" s="6"/>
      <c r="E31" s="1"/>
      <c r="F31" s="7"/>
      <c r="G31" s="7"/>
      <c r="H31" s="7"/>
      <c r="I31" s="1"/>
      <c r="J31" s="1"/>
    </row>
    <row r="32" spans="1:10" x14ac:dyDescent="0.25">
      <c r="A32" s="7"/>
      <c r="B32" s="6"/>
      <c r="C32" s="6"/>
      <c r="D32" s="6"/>
      <c r="E32" s="1"/>
      <c r="F32" s="7"/>
      <c r="G32" s="7"/>
      <c r="H32" s="7"/>
      <c r="I32" s="1"/>
      <c r="J32" s="1"/>
    </row>
    <row r="33" spans="1:10" x14ac:dyDescent="0.25">
      <c r="A33" s="7"/>
      <c r="B33" s="6"/>
      <c r="C33" s="6"/>
      <c r="D33" s="6"/>
      <c r="E33" s="1"/>
      <c r="F33" s="7"/>
      <c r="G33" s="7"/>
      <c r="H33" s="7"/>
      <c r="I33" s="1"/>
      <c r="J33" s="1"/>
    </row>
    <row r="34" spans="1:10" x14ac:dyDescent="0.25">
      <c r="A34" s="7"/>
      <c r="B34" s="6"/>
      <c r="C34" s="6"/>
      <c r="D34" s="6"/>
      <c r="E34" s="1"/>
      <c r="F34" s="7"/>
      <c r="G34" s="7"/>
      <c r="H34" s="7"/>
      <c r="I34" s="1"/>
      <c r="J34" s="1"/>
    </row>
    <row r="35" spans="1:10" x14ac:dyDescent="0.25">
      <c r="B35" s="3"/>
      <c r="C35" s="3"/>
      <c r="D35" s="3"/>
      <c r="F35" s="3"/>
      <c r="G35" s="3"/>
      <c r="H35" s="3"/>
    </row>
    <row r="36" spans="1:10" x14ac:dyDescent="0.25">
      <c r="B36" s="3"/>
      <c r="C36" s="3"/>
      <c r="D36" s="3"/>
      <c r="F36" s="2"/>
      <c r="G36" s="2"/>
      <c r="H36" s="2"/>
    </row>
  </sheetData>
  <mergeCells count="2">
    <mergeCell ref="D3:E3"/>
    <mergeCell ref="G3:H3"/>
  </mergeCells>
  <pageMargins left="0.7" right="0.7" top="0.78740157499999996" bottom="0.78740157499999996" header="0.3" footer="0.3"/>
  <pageSetup paperSize="9" scale="5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SRB Livestock Manure Calculator</vt:lpstr>
    </vt:vector>
  </TitlesOfParts>
  <Company>Umweltbundesamt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Bürgler Manuela</dc:creator>
  <cp:lastModifiedBy>Schwarzl Bettina</cp:lastModifiedBy>
  <cp:lastPrinted>2025-08-19T08:36:06Z</cp:lastPrinted>
  <dcterms:created xsi:type="dcterms:W3CDTF">2024-04-29T13:13:30Z</dcterms:created>
  <dcterms:modified xsi:type="dcterms:W3CDTF">2025-08-19T08:36:15Z</dcterms:modified>
</cp:coreProperties>
</file>